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VL.0032\"/>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6" l="1"/>
  <c r="H47" i="16" l="1"/>
  <c r="G49" i="16" s="1"/>
  <c r="H49" i="16" s="1"/>
  <c r="G47" i="16"/>
  <c r="G53" i="16" l="1"/>
  <c r="G39" i="16" l="1"/>
  <c r="H35" i="16" l="1"/>
  <c r="G35" i="16"/>
  <c r="G32" i="16"/>
  <c r="G30" i="16"/>
  <c r="G31" i="16"/>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5" i="6"/>
  <c r="A16" i="13"/>
  <c r="A6" i="13"/>
  <c r="A14" i="33"/>
  <c r="A11" i="33"/>
  <c r="A4" i="33"/>
  <c r="A12" i="10" l="1"/>
  <c r="A15" i="10"/>
</calcChain>
</file>

<file path=xl/sharedStrings.xml><?xml version="1.0" encoding="utf-8"?>
<sst xmlns="http://schemas.openxmlformats.org/spreadsheetml/2006/main" count="1317" uniqueCount="553">
  <si>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</si>
  <si>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</si>
  <si>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</si>
  <si>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</si>
  <si>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</si>
  <si>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</si>
  <si>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</si>
  <si>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</si>
  <si>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</si>
  <si>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</si>
  <si>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</si>
  <si>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</si>
  <si>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</si>
  <si>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</si>
  <si>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</si>
  <si>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</si>
  <si>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</si>
  <si>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</si>
  <si>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</si>
  <si>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</si>
  <si>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</si>
  <si>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</si>
  <si>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</si>
  <si>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</si>
  <si>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</si>
  <si>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</si>
  <si>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</si>
  <si>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</si>
  <si>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</si>
  <si>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</si>
  <si>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</si>
  <si>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</si>
  <si>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</si>
  <si>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</si>
  <si>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</si>
  <si>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</si>
  <si>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</si>
  <si>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</si>
  <si>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</si>
  <si>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</si>
  <si>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</si>
  <si>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</si>
  <si>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</si>
  <si>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</si>
  <si>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</si>
  <si>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</si>
  <si>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</si>
  <si>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</si>
  <si>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</si>
  <si>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</si>
  <si>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</si>
  <si>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</si>
  <si>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</si>
  <si>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</si>
  <si>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</si>
  <si>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</si>
  <si>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</si>
  <si>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</si>
  <si>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</si>
  <si>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</si>
  <si>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</si>
  <si>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</si>
  <si>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</si>
  <si>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</si>
  <si>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</si>
  <si>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</si>
  <si>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</si>
  <si>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</si>
  <si>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</si>
  <si>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</si>
  <si>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</si>
  <si>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</si>
  <si>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</si>
  <si>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</si>
  <si>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</si>
  <si>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</si>
  <si>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</si>
  <si>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</si>
  <si>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</si>
  <si>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</si>
  <si>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</si>
  <si>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</si>
  <si>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</si>
  <si>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</si>
  <si>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</si>
  <si>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</si>
  <si>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</si>
  <si>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</si>
  <si>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</si>
  <si>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</si>
  <si>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</si>
  <si>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</si>
  <si>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</si>
  <si>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</si>
  <si>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</si>
  <si>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</si>
  <si>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</si>
  <si>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</si>
  <si>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</si>
  <si>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</si>
  <si>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</si>
  <si>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</si>
  <si>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</si>
  <si>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</si>
  <si>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</si>
  <si>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</si>
  <si>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</si>
  <si>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</si>
  <si>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</si>
  <si>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</si>
  <si>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</si>
  <si>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</si>
  <si>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</si>
  <si>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</si>
  <si>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</si>
  <si>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</si>
  <si>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</si>
  <si>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</si>
  <si>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</si>
  <si>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</si>
  <si>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</si>
  <si>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</si>
  <si>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</si>
  <si>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</si>
  <si>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</si>
  <si>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</si>
  <si>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</si>
  <si>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</si>
  <si>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</si>
  <si>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</si>
  <si>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</si>
  <si>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</si>
  <si>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</si>
  <si>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</si>
  <si>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</si>
  <si>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</si>
  <si>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</si>
  <si>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</si>
  <si>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</si>
  <si>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</si>
  <si>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</si>
  <si>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</si>
  <si>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</si>
  <si>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</si>
  <si>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</si>
  <si>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</si>
  <si>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</si>
  <si>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</si>
  <si>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</si>
  <si>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</si>
  <si>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</si>
  <si>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</si>
  <si>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</si>
  <si>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</si>
  <si>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</si>
  <si>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</si>
  <si>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</si>
  <si>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</si>
  <si>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</si>
  <si>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</si>
  <si>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</si>
  <si>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</si>
  <si>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</si>
  <si>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</si>
  <si>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</si>
  <si>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</si>
  <si>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</si>
  <si>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</si>
  <si>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</si>
  <si>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</si>
  <si>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</si>
  <si>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</si>
  <si>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</si>
  <si>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</si>
  <si>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</si>
  <si>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</si>
  <si>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</si>
  <si>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</si>
  <si>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</si>
  <si>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</si>
  <si>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</si>
  <si>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</si>
  <si>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</si>
  <si>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</si>
  <si>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</si>
  <si>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</si>
  <si>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</si>
  <si>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</si>
  <si>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</si>
  <si>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</si>
  <si>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</si>
  <si>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</si>
  <si>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</si>
  <si>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</si>
  <si>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</si>
  <si>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</si>
  <si>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</si>
  <si>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</si>
  <si>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</si>
  <si>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</si>
  <si>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</si>
  <si>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</si>
  <si>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</si>
  <si>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</si>
  <si>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</si>
  <si>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</si>
  <si>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</si>
  <si>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</si>
  <si>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</si>
  <si>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</si>
  <si>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</si>
  <si>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</si>
  <si>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</si>
  <si>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</si>
  <si>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</si>
  <si>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</si>
  <si>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</si>
  <si>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</si>
  <si>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</si>
  <si>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</si>
  <si>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</si>
  <si>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</si>
  <si>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</si>
  <si>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</si>
  <si>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</si>
  <si>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</si>
  <si>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</si>
  <si>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</si>
  <si>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</si>
  <si>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</si>
  <si>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</si>
  <si>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</si>
  <si>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</si>
  <si>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</si>
  <si>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</si>
  <si>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</si>
  <si>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</si>
  <si>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</si>
  <si>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</si>
  <si>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</si>
  <si>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</si>
  <si>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</si>
  <si>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</si>
  <si>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</si>
  <si>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</si>
  <si>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</si>
  <si>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</si>
  <si>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</si>
  <si>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</si>
  <si>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</si>
  <si>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</si>
  <si>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</si>
  <si>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</si>
  <si>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</si>
  <si>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</si>
  <si>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</si>
  <si>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</si>
  <si>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</si>
  <si>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</si>
  <si>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</si>
  <si>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</si>
  <si>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</si>
  <si>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</si>
  <si>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</si>
  <si>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</si>
  <si>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</si>
  <si>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</si>
  <si>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</si>
  <si>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</si>
  <si>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</si>
  <si>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</si>
  <si>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</si>
  <si>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</si>
  <si>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</si>
  <si>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</si>
  <si>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</si>
  <si>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</si>
  <si>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</si>
  <si>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</si>
  <si>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</si>
  <si>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</si>
  <si>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</si>
  <si>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</si>
  <si>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</si>
  <si>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</si>
  <si>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</si>
  <si>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</si>
  <si>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</si>
  <si>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</si>
  <si>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</si>
  <si>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</si>
  <si>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</si>
  <si>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</si>
  <si>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</si>
  <si>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</si>
  <si>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</si>
  <si>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</si>
  <si>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</si>
  <si>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</si>
  <si>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</si>
  <si>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</si>
  <si>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</si>
  <si>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</si>
  <si>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</si>
  <si>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</si>
  <si>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</si>
  <si>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</si>
  <si>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</si>
  <si>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</si>
  <si>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</si>
  <si>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</si>
  <si>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</si>
  <si>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</si>
  <si>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</si>
  <si>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</si>
  <si>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</si>
  <si>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</si>
  <si>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</si>
  <si>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</si>
  <si>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</si>
  <si>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</si>
  <si>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</si>
  <si>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</si>
  <si>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</si>
  <si>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</si>
  <si>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</si>
  <si>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</si>
  <si>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</si>
  <si>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</si>
  <si>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</si>
  <si>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</si>
  <si>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</si>
  <si>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</si>
  <si>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</si>
  <si>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</si>
  <si>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</si>
  <si>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</si>
  <si>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</si>
  <si>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</si>
  <si>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</si>
  <si>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</si>
  <si>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</si>
  <si>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</si>
  <si>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</si>
  <si>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</si>
  <si>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</si>
  <si>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</si>
  <si>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</si>
  <si>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</si>
  <si>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</si>
  <si>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</si>
  <si>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</si>
  <si>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</si>
  <si>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</si>
  <si>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</si>
  <si>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</si>
  <si>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</si>
  <si>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</si>
  <si>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</si>
  <si>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</si>
  <si>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</si>
  <si>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</si>
  <si>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</si>
  <si>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</si>
  <si>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</si>
  <si>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</si>
  <si>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</si>
  <si>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</si>
  <si>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</si>
  <si>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</si>
  <si>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</si>
  <si>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</si>
  <si>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</si>
  <si>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</si>
  <si>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</si>
  <si>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</si>
  <si>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</si>
  <si>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</si>
  <si>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</si>
  <si>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</si>
  <si>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</si>
  <si>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</si>
  <si>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</si>
  <si>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</si>
  <si>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</si>
  <si>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</si>
  <si>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</si>
  <si>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</si>
  <si>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</si>
  <si>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</si>
  <si>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</si>
  <si>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</si>
  <si>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</si>
  <si>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</si>
  <si>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</si>
  <si>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</si>
  <si>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</si>
  <si>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</si>
  <si>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</si>
  <si>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</si>
  <si>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</si>
  <si>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</si>
  <si>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</si>
  <si>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</si>
  <si>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</si>
  <si>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</si>
  <si>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</si>
  <si>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</si>
  <si>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</si>
  <si>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</si>
  <si>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</si>
  <si>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</si>
  <si>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</si>
  <si>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</si>
  <si>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</si>
  <si>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</si>
  <si>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</si>
  <si>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</si>
  <si>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</si>
  <si>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</si>
  <si>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</si>
  <si>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</si>
  <si>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</si>
  <si>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</si>
  <si>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</si>
  <si>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</si>
  <si>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</si>
  <si>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</si>
  <si>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</si>
  <si>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</si>
  <si>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</si>
  <si>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</si>
  <si>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</si>
  <si>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</si>
  <si>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</si>
  <si>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</si>
  <si>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</si>
  <si>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</si>
  <si>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</si>
  <si>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</si>
  <si>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</si>
  <si>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</si>
  <si>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</si>
  <si>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</si>
  <si>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</si>
  <si>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</si>
  <si>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</si>
  <si>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</si>
  <si>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</si>
  <si>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</si>
  <si>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</si>
  <si>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</si>
  <si>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</si>
  <si>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</si>
  <si>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</si>
  <si>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</si>
  <si>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</si>
  <si>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</si>
  <si>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</si>
  <si>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</si>
  <si>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</si>
  <si>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</si>
  <si>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</si>
  <si>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</si>
  <si>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</si>
  <si>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</si>
  <si>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</si>
  <si>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</si>
  <si>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</si>
  <si>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</si>
  <si>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</si>
  <si>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</si>
  <si>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</si>
  <si>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</si>
  <si>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</si>
  <si>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</si>
  <si>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</si>
  <si>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</si>
  <si>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</si>
  <si>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</si>
  <si>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</si>
  <si>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</si>
  <si>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</si>
  <si>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</si>
  <si>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</si>
  <si>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</si>
  <si>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</si>
  <si>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</si>
  <si>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</si>
  <si>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</si>
  <si>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</si>
  <si>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</si>
  <si>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</si>
  <si>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</si>
  <si>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</si>
  <si>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</si>
  <si>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</si>
  <si>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</si>
  <si>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Исетский р-н, с. Бархатово</t>
  </si>
  <si>
    <t>№Т13/22/8388-ДТП от 09.02.2023 ООО "Приисетье"</t>
  </si>
  <si>
    <t>Тюменская область, Исетский р-н, 1600 м от с. Бархатово в северном направлении, строение 1-5, сооружения 1,2,4,6,7,11,12</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</si>
  <si>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</si>
  <si>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 концевая опора 10 кВ ВЛЗ-10 кВ сооружаемой от опоры № 22 ВЛ-10 кВ Бархатово от ПС 35 кВ Бархатово;
- концевая опора 10 кВ ВЛЗ-10 кВ сооружаемой от опоры № 5 ВЛ-10 кВ Молзавод от ПС 35 кВ Бархатово</t>
  </si>
  <si>
    <t>II</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</si>
  <si>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22 ВЛ-10 кВ Бархатово от ПС 35 кВ Бархатово в сторону ТП 10/0,4 кВ № 554 с установкой реклоузера 10 кВ номинальным током до 100 А включительно и средства коммерческого учета 10 кВ электрической энергии (мощности) трехфазного прямого включения;
2.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5 ВЛ-10 кВ Молзавод от ПС 35 кВ Бархатово в сторону ТП 10/0,4 кВ № 554 с установкой реклоузера 10 кВ номинальным током до 100 А включительно и средства коммерческого учета электрической энергии (мощности) трехфазного прямого включения;
</t>
  </si>
  <si>
    <t>строительство ВЛ 10 кВ - 0,02; установка 2 реклоузеров; монтаж 2 приборов коммерческого учета</t>
  </si>
  <si>
    <t>ВЛ 10 кВ - 0,02 км.; реклоузер - 2 шт.; ПУ - 2 т.у.</t>
  </si>
  <si>
    <t>Мероприятие направлено на реализацию договора на технологическое присоединение от 09.02.2023 №Т13/22/8388-ДТП, заявителя ООО "Приисетье"</t>
  </si>
  <si>
    <t>65,7345 млн.руб./км (ВЛ 10 кВ); 2,2579 млн.ру./шт (реклоузер); 0,06519 млн.руб./шт. (ПУ)</t>
  </si>
  <si>
    <t>0,02 км., 2 реклоузера, 2 т.у. (в том числе прирост 0,02 км., 2 реклоузера, 2 т.у.)</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</si>
  <si>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</si>
  <si>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</si>
  <si>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</si>
  <si>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</si>
  <si>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</si>
  <si>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</si>
  <si>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</si>
  <si>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</si>
  <si>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</si>
  <si>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</si>
  <si>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</si>
  <si>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</si>
  <si>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</si>
  <si>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</si>
  <si>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</si>
  <si>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</si>
  <si>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</si>
  <si>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</si>
  <si>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</si>
  <si>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</si>
  <si>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</si>
  <si>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</si>
  <si>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</si>
  <si>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</si>
  <si>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</si>
  <si>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</si>
  <si>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</si>
  <si>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</si>
  <si>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</si>
  <si>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</si>
  <si>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</si>
  <si>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</si>
  <si>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</si>
  <si>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</si>
  <si>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</si>
  <si>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</si>
  <si>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5,84125</t>
    </r>
    <r>
      <rPr>
        <sz val="12"/>
        <color theme="1"/>
        <rFont val="Times New Roman"/>
        <family val="1"/>
        <charset val="204"/>
      </rPr>
      <t xml:space="preserve"> млн руб.</t>
    </r>
  </si>
  <si>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</si>
  <si>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объем заключенного договора № PD01.3000.2023.1516 от 17.07.2023 (заявка №2 от 24.07.2023) ООО "Глобус"    в ценах 2023 года с НДС, млн. руб</t>
  </si>
  <si>
    <t xml:space="preserve">- реклоузер 10 кВ -2 шт; ПУ - 2 шт.
</t>
  </si>
  <si>
    <t xml:space="preserve"> АО "РОССЕТИ ТЮМЕНЬ" Тюменские ЭС</t>
  </si>
  <si>
    <t>N_NS3400.VL.0032</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</si>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</sst>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0" fontId="41" fillId="0" borderId="1" xfId="0" applyFont="1" applyFill="1" applyBorder="1" applyAlignment="1">
      <alignment horizontal="center" vertical="center"/>
    </xf>
    <xf numFmtId="3" fontId="41" fillId="0" borderId="52" xfId="0" applyNumberFormat="1" applyFont="1" applyBorder="1" applyAlignment="1">
      <alignment vertical="center"/>
    </xf>
    <xf numFmtId="0" fontId="11" fillId="0" borderId="53" xfId="0" applyFont="1" applyBorder="1" applyAlignment="1">
      <alignment vertical="center"/>
    </xf>
    <xf numFmtId="173" fontId="41" fillId="0" borderId="54" xfId="0" applyNumberFormat="1" applyFont="1" applyBorder="1" applyAlignment="1">
      <alignment vertical="center"/>
    </xf>
    <xf numFmtId="10" fontId="41" fillId="0" borderId="55" xfId="0" applyNumberFormat="1" applyFont="1" applyBorder="1" applyAlignment="1">
      <alignment vertical="center"/>
    </xf>
    <xf numFmtId="3" fontId="41" fillId="0" borderId="52" xfId="0" applyNumberFormat="1" applyFont="1" applyFill="1" applyBorder="1" applyAlignment="1">
      <alignment vertical="center"/>
    </xf>
    <xf numFmtId="9" fontId="41" fillId="0" borderId="5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39" fillId="25" borderId="44"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44" xfId="0" applyFont="1" applyFill="1" applyBorder="1" applyAlignment="1">
      <alignment horizontal="left" vertical="center" wrapText="1"/>
    </xf>
    <xf numFmtId="14" fontId="41" fillId="24" borderId="1" xfId="0" applyNumberFormat="1" applyFont="1" applyFill="1" applyBorder="1" applyAlignment="1">
      <alignment horizontal="left" vertical="center"/>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2"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0" sqref="C20"/>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459</v>
      </c>
    </row>
    <row r="4" spans="1:22" s="106" customFormat="1" ht="18.75" x14ac:dyDescent="0.3">
      <c r="A4" s="121"/>
      <c r="H4" s="120"/>
    </row>
    <row r="5" spans="1:22" s="106" customFormat="1" ht="15.75" x14ac:dyDescent="0.25">
      <c r="A5" s="366" t="s">
        <v>495</v>
      </c>
      <c r="B5" s="366"/>
      <c r="C5" s="366"/>
      <c r="D5" s="122"/>
      <c r="E5" s="122"/>
      <c r="F5" s="122"/>
      <c r="G5" s="122"/>
      <c r="H5" s="122"/>
      <c r="I5" s="122"/>
      <c r="J5" s="122"/>
    </row>
    <row r="6" spans="1:22" s="106" customFormat="1" ht="18.75" x14ac:dyDescent="0.3">
      <c r="A6" s="121"/>
      <c r="H6" s="120"/>
    </row>
    <row r="7" spans="1:22" s="106" customFormat="1" ht="18.75" x14ac:dyDescent="0.2">
      <c r="A7" s="370" t="s">
        <v>8</v>
      </c>
      <c r="B7" s="370"/>
      <c r="C7" s="370"/>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71" t="s">
        <v>441</v>
      </c>
      <c r="B9" s="371"/>
      <c r="C9" s="371"/>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72" t="s">
        <v>7</v>
      </c>
      <c r="B10" s="372"/>
      <c r="C10" s="372"/>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73" t="s">
        <v>551</v>
      </c>
      <c r="B12" s="373"/>
      <c r="C12" s="373"/>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72" t="s">
        <v>6</v>
      </c>
      <c r="B13" s="372"/>
      <c r="C13" s="372"/>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93"/>
      <c r="B14" s="193"/>
      <c r="C14" s="193"/>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74" t="s">
        <v>547</v>
      </c>
      <c r="B15" s="374"/>
      <c r="C15" s="374"/>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67" t="s">
        <v>5</v>
      </c>
      <c r="B16" s="367"/>
      <c r="C16" s="367"/>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68" t="s">
        <v>417</v>
      </c>
      <c r="B18" s="369"/>
      <c r="C18" s="369"/>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203" t="s">
        <v>273</v>
      </c>
      <c r="C22" s="201" t="s">
        <v>464</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13" t="s">
        <v>457</v>
      </c>
      <c r="C23" s="206" t="s">
        <v>461</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63"/>
      <c r="B24" s="364"/>
      <c r="C24" s="365"/>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204"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204"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204" t="s">
        <v>71</v>
      </c>
      <c r="C27" s="131" t="s">
        <v>498</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204" t="s">
        <v>368</v>
      </c>
      <c r="C28" s="131"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204" t="s">
        <v>369</v>
      </c>
      <c r="C29" s="131"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204" t="s">
        <v>370</v>
      </c>
      <c r="C30" s="131"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204" t="s">
        <v>371</v>
      </c>
      <c r="C31" s="131" t="s">
        <v>437</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204" t="s">
        <v>372</v>
      </c>
      <c r="C32" s="131"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204" t="s">
        <v>373</v>
      </c>
      <c r="C33" s="131"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204" t="s">
        <v>374</v>
      </c>
      <c r="C34" s="131"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204" t="s">
        <v>69</v>
      </c>
      <c r="C35" s="131"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204" t="s">
        <v>375</v>
      </c>
      <c r="C36" s="131"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204" t="s">
        <v>376</v>
      </c>
      <c r="C37" s="131" t="s">
        <v>437</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204" t="s">
        <v>227</v>
      </c>
      <c r="C38" s="131"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63"/>
      <c r="B39" s="364"/>
      <c r="C39" s="365"/>
      <c r="D39" s="135"/>
      <c r="E39" s="135"/>
      <c r="F39" s="135"/>
      <c r="G39" s="135"/>
      <c r="H39" s="135"/>
      <c r="I39" s="135"/>
      <c r="J39" s="135"/>
      <c r="K39" s="135"/>
      <c r="L39" s="135"/>
      <c r="M39" s="135"/>
      <c r="N39" s="135"/>
      <c r="O39" s="135"/>
      <c r="P39" s="135"/>
      <c r="Q39" s="135"/>
      <c r="R39" s="135"/>
      <c r="S39" s="135"/>
      <c r="T39" s="135"/>
      <c r="U39" s="135"/>
      <c r="V39" s="135"/>
    </row>
    <row r="40" spans="1:22" ht="94.5" x14ac:dyDescent="0.25">
      <c r="A40" s="134" t="s">
        <v>379</v>
      </c>
      <c r="B40" s="204" t="s">
        <v>430</v>
      </c>
      <c r="C40" s="201" t="s">
        <v>546</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204" t="s">
        <v>412</v>
      </c>
      <c r="C41" s="205"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204"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204"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204" t="s">
        <v>418</v>
      </c>
      <c r="C44" s="131" t="s">
        <v>443</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204"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204" t="s">
        <v>420</v>
      </c>
      <c r="C46" s="131" t="s">
        <v>443</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63"/>
      <c r="B47" s="364"/>
      <c r="C47" s="365"/>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204" t="s">
        <v>428</v>
      </c>
      <c r="C48" s="254">
        <v>5.8412495999999994</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204" t="s">
        <v>429</v>
      </c>
      <c r="C49" s="254">
        <v>4.8991229999999995</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S22" sqref="S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106" customFormat="1" ht="15.75" x14ac:dyDescent="0.2">
      <c r="A5" s="121"/>
      <c r="H5" s="140"/>
      <c r="J5" s="140"/>
      <c r="M5" s="140"/>
    </row>
    <row r="6" spans="1:28" s="106" customFormat="1" ht="18.75" x14ac:dyDescent="0.2">
      <c r="A6" s="370" t="s">
        <v>8</v>
      </c>
      <c r="B6" s="370"/>
      <c r="C6" s="370"/>
      <c r="D6" s="370"/>
      <c r="E6" s="370"/>
      <c r="F6" s="370"/>
      <c r="G6" s="370"/>
      <c r="H6" s="370"/>
      <c r="I6" s="370"/>
      <c r="J6" s="370"/>
      <c r="K6" s="370"/>
      <c r="L6" s="370"/>
      <c r="M6" s="370"/>
      <c r="N6" s="370"/>
      <c r="O6" s="370"/>
      <c r="P6" s="370"/>
      <c r="Q6" s="370"/>
      <c r="R6" s="370"/>
      <c r="S6" s="370"/>
      <c r="T6" s="105"/>
      <c r="U6" s="105"/>
      <c r="V6" s="105"/>
      <c r="W6" s="105"/>
      <c r="X6" s="105"/>
      <c r="Y6" s="105"/>
      <c r="Z6" s="105"/>
      <c r="AA6" s="105"/>
      <c r="AB6" s="105"/>
    </row>
    <row r="7" spans="1:28" s="106" customFormat="1" ht="18.75" x14ac:dyDescent="0.2">
      <c r="A7" s="370"/>
      <c r="B7" s="370"/>
      <c r="C7" s="370"/>
      <c r="D7" s="370"/>
      <c r="E7" s="370"/>
      <c r="F7" s="370"/>
      <c r="G7" s="370"/>
      <c r="H7" s="370"/>
      <c r="I7" s="370"/>
      <c r="J7" s="370"/>
      <c r="K7" s="370"/>
      <c r="L7" s="370"/>
      <c r="M7" s="370"/>
      <c r="N7" s="370"/>
      <c r="O7" s="370"/>
      <c r="P7" s="370"/>
      <c r="Q7" s="370"/>
      <c r="R7" s="370"/>
      <c r="S7" s="370"/>
      <c r="T7" s="105"/>
      <c r="U7" s="105"/>
      <c r="V7" s="105"/>
      <c r="W7" s="105"/>
      <c r="X7" s="105"/>
      <c r="Y7" s="105"/>
      <c r="Z7" s="105"/>
      <c r="AA7" s="105"/>
      <c r="AB7" s="105"/>
    </row>
    <row r="8" spans="1:28" s="106"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05"/>
      <c r="U8" s="105"/>
      <c r="V8" s="105"/>
      <c r="W8" s="105"/>
      <c r="X8" s="105"/>
      <c r="Y8" s="105"/>
      <c r="Z8" s="105"/>
      <c r="AA8" s="105"/>
      <c r="AB8" s="105"/>
    </row>
    <row r="9" spans="1:28" s="106" customFormat="1" ht="18.75" x14ac:dyDescent="0.2">
      <c r="A9" s="372" t="s">
        <v>7</v>
      </c>
      <c r="B9" s="372"/>
      <c r="C9" s="372"/>
      <c r="D9" s="372"/>
      <c r="E9" s="372"/>
      <c r="F9" s="372"/>
      <c r="G9" s="372"/>
      <c r="H9" s="372"/>
      <c r="I9" s="372"/>
      <c r="J9" s="372"/>
      <c r="K9" s="372"/>
      <c r="L9" s="372"/>
      <c r="M9" s="372"/>
      <c r="N9" s="372"/>
      <c r="O9" s="372"/>
      <c r="P9" s="372"/>
      <c r="Q9" s="372"/>
      <c r="R9" s="372"/>
      <c r="S9" s="372"/>
      <c r="T9" s="105"/>
      <c r="U9" s="105"/>
      <c r="V9" s="105"/>
      <c r="W9" s="105"/>
      <c r="X9" s="105"/>
      <c r="Y9" s="105"/>
      <c r="Z9" s="105"/>
      <c r="AA9" s="105"/>
      <c r="AB9" s="105"/>
    </row>
    <row r="10" spans="1:28" s="106" customFormat="1" ht="18.75" x14ac:dyDescent="0.2">
      <c r="A10" s="370"/>
      <c r="B10" s="370"/>
      <c r="C10" s="370"/>
      <c r="D10" s="370"/>
      <c r="E10" s="370"/>
      <c r="F10" s="370"/>
      <c r="G10" s="370"/>
      <c r="H10" s="370"/>
      <c r="I10" s="370"/>
      <c r="J10" s="370"/>
      <c r="K10" s="370"/>
      <c r="L10" s="370"/>
      <c r="M10" s="370"/>
      <c r="N10" s="370"/>
      <c r="O10" s="370"/>
      <c r="P10" s="370"/>
      <c r="Q10" s="370"/>
      <c r="R10" s="370"/>
      <c r="S10" s="370"/>
      <c r="T10" s="105"/>
      <c r="U10" s="105"/>
      <c r="V10" s="105"/>
      <c r="W10" s="105"/>
      <c r="X10" s="105"/>
      <c r="Y10" s="105"/>
      <c r="Z10" s="105"/>
      <c r="AA10" s="105"/>
      <c r="AB10" s="105"/>
    </row>
    <row r="11" spans="1:28" s="106" customFormat="1" ht="18.75" x14ac:dyDescent="0.2">
      <c r="A11" s="371" t="str">
        <f>'1. паспорт местоположение'!A12:C12</f>
        <v>N_NS3400.VL.0032</v>
      </c>
      <c r="B11" s="371"/>
      <c r="C11" s="371"/>
      <c r="D11" s="371"/>
      <c r="E11" s="371"/>
      <c r="F11" s="371"/>
      <c r="G11" s="371"/>
      <c r="H11" s="371"/>
      <c r="I11" s="371"/>
      <c r="J11" s="371"/>
      <c r="K11" s="371"/>
      <c r="L11" s="371"/>
      <c r="M11" s="371"/>
      <c r="N11" s="371"/>
      <c r="O11" s="371"/>
      <c r="P11" s="371"/>
      <c r="Q11" s="371"/>
      <c r="R11" s="371"/>
      <c r="S11" s="371"/>
      <c r="T11" s="105"/>
      <c r="U11" s="105"/>
      <c r="V11" s="105"/>
      <c r="W11" s="105"/>
      <c r="X11" s="105"/>
      <c r="Y11" s="105"/>
      <c r="Z11" s="105"/>
      <c r="AA11" s="105"/>
      <c r="AB11" s="105"/>
    </row>
    <row r="12" spans="1:28" s="106"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05"/>
      <c r="U12" s="105"/>
      <c r="V12" s="105"/>
      <c r="W12" s="105"/>
      <c r="X12" s="105"/>
      <c r="Y12" s="105"/>
      <c r="Z12" s="105"/>
      <c r="AA12" s="105"/>
      <c r="AB12" s="105"/>
    </row>
    <row r="13" spans="1:28" s="125"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94"/>
      <c r="U13" s="194"/>
      <c r="V13" s="194"/>
      <c r="W13" s="194"/>
      <c r="X13" s="194"/>
      <c r="Y13" s="194"/>
      <c r="Z13" s="194"/>
      <c r="AA13" s="194"/>
      <c r="AB13" s="194"/>
    </row>
    <row r="14" spans="1:28" s="126" customFormat="1" ht="18" customHeight="1" x14ac:dyDescent="0.2">
      <c r="A14" s="37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71"/>
      <c r="C14" s="371"/>
      <c r="D14" s="371"/>
      <c r="E14" s="371"/>
      <c r="F14" s="371"/>
      <c r="G14" s="371"/>
      <c r="H14" s="371"/>
      <c r="I14" s="371"/>
      <c r="J14" s="371"/>
      <c r="K14" s="371"/>
      <c r="L14" s="371"/>
      <c r="M14" s="371"/>
      <c r="N14" s="371"/>
      <c r="O14" s="371"/>
      <c r="P14" s="371"/>
      <c r="Q14" s="371"/>
      <c r="R14" s="371"/>
      <c r="S14" s="371"/>
      <c r="T14" s="104"/>
      <c r="U14" s="104"/>
      <c r="V14" s="104"/>
      <c r="W14" s="104"/>
      <c r="X14" s="104"/>
      <c r="Y14" s="104"/>
      <c r="Z14" s="104"/>
      <c r="AA14" s="104"/>
      <c r="AB14" s="104"/>
    </row>
    <row r="15" spans="1:28" s="126"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23"/>
      <c r="U15" s="123"/>
      <c r="V15" s="123"/>
      <c r="W15" s="123"/>
      <c r="X15" s="123"/>
      <c r="Y15" s="123"/>
      <c r="Z15" s="123"/>
      <c r="AA15" s="123"/>
      <c r="AB15" s="123"/>
    </row>
    <row r="16" spans="1:28" s="126"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95"/>
      <c r="U16" s="195"/>
      <c r="V16" s="195"/>
      <c r="W16" s="195"/>
      <c r="X16" s="195"/>
      <c r="Y16" s="195"/>
    </row>
    <row r="17" spans="1:28" s="126"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28"/>
      <c r="U17" s="128"/>
      <c r="V17" s="128"/>
      <c r="W17" s="128"/>
      <c r="X17" s="128"/>
      <c r="Y17" s="128"/>
      <c r="Z17" s="128"/>
      <c r="AA17" s="128"/>
      <c r="AB17" s="128"/>
    </row>
    <row r="18" spans="1:28" s="126"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95"/>
      <c r="U18" s="195"/>
      <c r="V18" s="195"/>
      <c r="W18" s="195"/>
      <c r="X18" s="195"/>
      <c r="Y18" s="195"/>
    </row>
    <row r="19" spans="1:28" s="126"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195"/>
      <c r="U19" s="195"/>
      <c r="V19" s="195"/>
      <c r="W19" s="195"/>
      <c r="X19" s="195"/>
      <c r="Y19" s="195"/>
    </row>
    <row r="20" spans="1:28" s="126" customFormat="1" ht="157.5" x14ac:dyDescent="0.2">
      <c r="A20" s="375"/>
      <c r="B20" s="375"/>
      <c r="C20" s="380"/>
      <c r="D20" s="375"/>
      <c r="E20" s="375"/>
      <c r="F20" s="375"/>
      <c r="G20" s="375"/>
      <c r="H20" s="376"/>
      <c r="I20" s="375"/>
      <c r="J20" s="376"/>
      <c r="K20" s="375"/>
      <c r="L20" s="375"/>
      <c r="M20" s="376"/>
      <c r="N20" s="375"/>
      <c r="O20" s="375"/>
      <c r="P20" s="375"/>
      <c r="Q20" s="208" t="s">
        <v>284</v>
      </c>
      <c r="R20" s="210" t="s">
        <v>285</v>
      </c>
      <c r="S20" s="375"/>
      <c r="T20" s="194"/>
      <c r="U20" s="194"/>
      <c r="V20" s="194"/>
      <c r="W20" s="194"/>
      <c r="X20" s="194"/>
      <c r="Y20" s="194"/>
      <c r="Z20" s="133"/>
      <c r="AA20" s="133"/>
      <c r="AB20" s="133"/>
    </row>
    <row r="21" spans="1:28" s="126" customFormat="1" ht="18.75" x14ac:dyDescent="0.2">
      <c r="A21" s="208">
        <v>1</v>
      </c>
      <c r="B21" s="141">
        <v>2</v>
      </c>
      <c r="C21" s="208">
        <v>3</v>
      </c>
      <c r="D21" s="141">
        <v>4</v>
      </c>
      <c r="E21" s="208">
        <v>5</v>
      </c>
      <c r="F21" s="141">
        <v>6</v>
      </c>
      <c r="G21" s="208">
        <v>7</v>
      </c>
      <c r="H21" s="142">
        <v>8</v>
      </c>
      <c r="I21" s="208">
        <v>9</v>
      </c>
      <c r="J21" s="142">
        <v>10</v>
      </c>
      <c r="K21" s="208">
        <v>11</v>
      </c>
      <c r="L21" s="141">
        <v>12</v>
      </c>
      <c r="M21" s="209">
        <v>13</v>
      </c>
      <c r="N21" s="141">
        <v>14</v>
      </c>
      <c r="O21" s="208">
        <v>15</v>
      </c>
      <c r="P21" s="141">
        <v>16</v>
      </c>
      <c r="Q21" s="208">
        <v>17</v>
      </c>
      <c r="R21" s="141">
        <v>18</v>
      </c>
      <c r="S21" s="208">
        <v>19</v>
      </c>
      <c r="T21" s="194"/>
      <c r="U21" s="194"/>
      <c r="V21" s="194"/>
      <c r="W21" s="194"/>
      <c r="X21" s="194"/>
      <c r="Y21" s="194"/>
      <c r="Z21" s="133"/>
      <c r="AA21" s="133"/>
      <c r="AB21" s="133"/>
    </row>
    <row r="22" spans="1:28" s="198" customFormat="1" ht="409.5" customHeight="1" x14ac:dyDescent="0.2">
      <c r="A22" s="202">
        <v>1</v>
      </c>
      <c r="B22" s="199" t="s">
        <v>499</v>
      </c>
      <c r="C22" s="199" t="s">
        <v>437</v>
      </c>
      <c r="D22" s="199" t="s">
        <v>462</v>
      </c>
      <c r="E22" s="200" t="s">
        <v>500</v>
      </c>
      <c r="F22" s="200" t="s">
        <v>501</v>
      </c>
      <c r="G22" s="255" t="s">
        <v>502</v>
      </c>
      <c r="H22" s="201">
        <v>0.44600000000000001</v>
      </c>
      <c r="I22" s="199">
        <v>0.11799999999999999</v>
      </c>
      <c r="J22" s="201">
        <v>0.44600000000000001</v>
      </c>
      <c r="K22" s="199">
        <v>10</v>
      </c>
      <c r="L22" s="199" t="s">
        <v>503</v>
      </c>
      <c r="M22" s="214" t="s">
        <v>443</v>
      </c>
      <c r="N22" s="214" t="s">
        <v>443</v>
      </c>
      <c r="O22" s="214" t="s">
        <v>443</v>
      </c>
      <c r="P22" s="214" t="s">
        <v>443</v>
      </c>
      <c r="Q22" s="227" t="s">
        <v>504</v>
      </c>
      <c r="R22" s="201" t="s">
        <v>437</v>
      </c>
      <c r="S22" s="216">
        <v>5.9281732600000003</v>
      </c>
      <c r="T22" s="196"/>
      <c r="U22" s="196"/>
      <c r="V22" s="196"/>
      <c r="W22" s="196"/>
      <c r="X22" s="196"/>
      <c r="Y22" s="196"/>
      <c r="Z22" s="197"/>
      <c r="AA22" s="197"/>
      <c r="AB22" s="197"/>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106" customFormat="1" x14ac:dyDescent="0.2">
      <c r="A7" s="121"/>
    </row>
    <row r="8" spans="1:20" s="106"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06"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06"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06"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06"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06" customFormat="1" ht="18.75" customHeight="1" x14ac:dyDescent="0.2">
      <c r="A13" s="397" t="str">
        <f>'1. паспорт местоположение'!A12:C12</f>
        <v>N_NS3400.VL.0032</v>
      </c>
      <c r="B13" s="397"/>
      <c r="C13" s="397"/>
      <c r="D13" s="397"/>
      <c r="E13" s="397"/>
      <c r="F13" s="397"/>
      <c r="G13" s="397"/>
      <c r="H13" s="397"/>
      <c r="I13" s="397"/>
      <c r="J13" s="397"/>
      <c r="K13" s="397"/>
      <c r="L13" s="397"/>
      <c r="M13" s="397"/>
      <c r="N13" s="397"/>
      <c r="O13" s="397"/>
      <c r="P13" s="397"/>
      <c r="Q13" s="397"/>
      <c r="R13" s="397"/>
      <c r="S13" s="397"/>
      <c r="T13" s="397"/>
    </row>
    <row r="14" spans="1:20" s="106"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25"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26" customFormat="1" ht="43.5" customHeight="1" x14ac:dyDescent="0.2">
      <c r="A16" s="398"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6" s="398"/>
      <c r="C16" s="398"/>
      <c r="D16" s="398"/>
      <c r="E16" s="398"/>
      <c r="F16" s="398"/>
      <c r="G16" s="398"/>
      <c r="H16" s="398"/>
      <c r="I16" s="398"/>
      <c r="J16" s="398"/>
      <c r="K16" s="398"/>
      <c r="L16" s="398"/>
      <c r="M16" s="398"/>
      <c r="N16" s="398"/>
      <c r="O16" s="398"/>
      <c r="P16" s="398"/>
      <c r="Q16" s="398"/>
      <c r="R16" s="398"/>
      <c r="S16" s="398"/>
      <c r="T16" s="398"/>
    </row>
    <row r="17" spans="1:113" s="126"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26"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26"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45"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08" t="s">
        <v>112</v>
      </c>
      <c r="R22" s="108" t="s">
        <v>396</v>
      </c>
      <c r="S22" s="108" t="s">
        <v>111</v>
      </c>
      <c r="T22" s="108" t="s">
        <v>110</v>
      </c>
    </row>
    <row r="23" spans="1:113" ht="51.75" customHeight="1" x14ac:dyDescent="0.25">
      <c r="A23" s="393"/>
      <c r="B23" s="108" t="s">
        <v>108</v>
      </c>
      <c r="C23" s="108" t="s">
        <v>109</v>
      </c>
      <c r="D23" s="389"/>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70" zoomScaleSheetLayoutView="70" workbookViewId="0">
      <selection activeCell="E9" sqref="E9:Y9"/>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6" width="8.7109375"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3" width="8.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397" t="s">
        <v>441</v>
      </c>
      <c r="F9" s="397"/>
      <c r="G9" s="397"/>
      <c r="H9" s="397"/>
      <c r="I9" s="397"/>
      <c r="J9" s="397"/>
      <c r="K9" s="397"/>
      <c r="L9" s="397"/>
      <c r="M9" s="397"/>
      <c r="N9" s="397"/>
      <c r="O9" s="397"/>
      <c r="P9" s="397"/>
      <c r="Q9" s="397"/>
      <c r="R9" s="397"/>
      <c r="S9" s="397"/>
      <c r="T9" s="397"/>
      <c r="U9" s="397"/>
      <c r="V9" s="397"/>
      <c r="W9" s="397"/>
      <c r="X9" s="397"/>
      <c r="Y9" s="397"/>
    </row>
    <row r="10" spans="1:27" s="106"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401" t="str">
        <f>'1. паспорт местоположение'!A12:C12</f>
        <v>N_NS3400.VL.0032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06"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400"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26"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45"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08" t="s">
        <v>112</v>
      </c>
      <c r="Y22" s="108" t="s">
        <v>396</v>
      </c>
      <c r="Z22" s="108" t="s">
        <v>111</v>
      </c>
      <c r="AA22" s="108" t="s">
        <v>110</v>
      </c>
    </row>
    <row r="23" spans="1:27" ht="60" customHeight="1" x14ac:dyDescent="0.25">
      <c r="A23" s="389"/>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08"/>
      <c r="F25" s="108"/>
      <c r="G25" s="153"/>
      <c r="H25" s="153"/>
      <c r="I25" s="153"/>
      <c r="J25" s="154"/>
      <c r="K25" s="154"/>
      <c r="L25" s="155"/>
      <c r="M25" s="155"/>
      <c r="N25" s="156"/>
      <c r="O25" s="156"/>
      <c r="P25" s="156"/>
      <c r="Q25" s="156"/>
      <c r="R25" s="153"/>
      <c r="S25" s="154"/>
      <c r="T25" s="154"/>
      <c r="U25" s="154"/>
      <c r="V25" s="154"/>
      <c r="W25" s="156"/>
      <c r="X25" s="153"/>
      <c r="Y25" s="153"/>
      <c r="Z25" s="153"/>
      <c r="AA25" s="153"/>
    </row>
    <row r="26" spans="1:27" ht="3" customHeight="1" x14ac:dyDescent="0.25">
      <c r="X26" s="157"/>
      <c r="Y26" s="158"/>
      <c r="Z26" s="114"/>
      <c r="AA26" s="114"/>
    </row>
    <row r="27" spans="1:27" s="111" customFormat="1" ht="12.75" x14ac:dyDescent="0.2">
      <c r="A27" s="149"/>
      <c r="B27" s="149"/>
      <c r="C27" s="149"/>
      <c r="E27" s="149"/>
      <c r="X27" s="159"/>
      <c r="Y27" s="159"/>
      <c r="Z27" s="159"/>
      <c r="AA27" s="159"/>
    </row>
    <row r="28" spans="1:27" s="111" customFormat="1" ht="12.75" x14ac:dyDescent="0.2">
      <c r="A28" s="149"/>
      <c r="B28" s="149"/>
      <c r="C28" s="14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48" sqref="C48"/>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66" t="str">
        <f>'1. паспорт местоположение'!A5:C5</f>
        <v>Год раскрытия информации: 2023 год</v>
      </c>
      <c r="B5" s="366"/>
      <c r="C5" s="36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6" customFormat="1" ht="18.75" x14ac:dyDescent="0.3">
      <c r="A6" s="121"/>
      <c r="G6" s="120"/>
    </row>
    <row r="7" spans="1:29" s="106" customFormat="1" ht="18.75" x14ac:dyDescent="0.2">
      <c r="A7" s="370" t="s">
        <v>8</v>
      </c>
      <c r="B7" s="370"/>
      <c r="C7" s="370"/>
      <c r="D7" s="105"/>
      <c r="E7" s="105"/>
      <c r="F7" s="105"/>
      <c r="G7" s="105"/>
      <c r="H7" s="105"/>
      <c r="I7" s="105"/>
      <c r="J7" s="105"/>
      <c r="K7" s="105"/>
      <c r="L7" s="105"/>
      <c r="M7" s="105"/>
      <c r="N7" s="105"/>
      <c r="O7" s="105"/>
      <c r="P7" s="105"/>
      <c r="Q7" s="105"/>
      <c r="R7" s="105"/>
      <c r="S7" s="105"/>
      <c r="T7" s="105"/>
      <c r="U7" s="105"/>
    </row>
    <row r="8" spans="1:29" s="106" customFormat="1" ht="18.75" x14ac:dyDescent="0.2">
      <c r="A8" s="370"/>
      <c r="B8" s="370"/>
      <c r="C8" s="370"/>
      <c r="D8" s="138"/>
      <c r="E8" s="138"/>
      <c r="F8" s="138"/>
      <c r="G8" s="138"/>
      <c r="H8" s="105"/>
      <c r="I8" s="105"/>
      <c r="J8" s="105"/>
      <c r="K8" s="105"/>
      <c r="L8" s="105"/>
      <c r="M8" s="105"/>
      <c r="N8" s="105"/>
      <c r="O8" s="105"/>
      <c r="P8" s="105"/>
      <c r="Q8" s="105"/>
      <c r="R8" s="105"/>
      <c r="S8" s="105"/>
      <c r="T8" s="105"/>
      <c r="U8" s="105"/>
    </row>
    <row r="9" spans="1:29" s="106" customFormat="1" ht="18.75" x14ac:dyDescent="0.2">
      <c r="A9" s="397" t="str">
        <f>'1. паспорт местоположение'!A9:C9</f>
        <v>АО "Россети Тюмень"</v>
      </c>
      <c r="B9" s="397"/>
      <c r="C9" s="397"/>
      <c r="D9" s="104"/>
      <c r="E9" s="104"/>
      <c r="F9" s="104"/>
      <c r="G9" s="104"/>
      <c r="H9" s="105"/>
      <c r="I9" s="105"/>
      <c r="J9" s="105"/>
      <c r="K9" s="105"/>
      <c r="L9" s="105"/>
      <c r="M9" s="105"/>
      <c r="N9" s="105"/>
      <c r="O9" s="105"/>
      <c r="P9" s="105"/>
      <c r="Q9" s="105"/>
      <c r="R9" s="105"/>
      <c r="S9" s="105"/>
      <c r="T9" s="105"/>
      <c r="U9" s="105"/>
    </row>
    <row r="10" spans="1:29" s="106" customFormat="1" ht="18.75" x14ac:dyDescent="0.2">
      <c r="A10" s="372" t="s">
        <v>7</v>
      </c>
      <c r="B10" s="372"/>
      <c r="C10" s="372"/>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70"/>
      <c r="B11" s="370"/>
      <c r="C11" s="370"/>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397" t="str">
        <f>'1. паспорт местоположение'!A12:C12</f>
        <v>N_NS3400.VL.0032</v>
      </c>
      <c r="B12" s="397"/>
      <c r="C12" s="397"/>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72" t="s">
        <v>6</v>
      </c>
      <c r="B13" s="372"/>
      <c r="C13" s="372"/>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82"/>
      <c r="B14" s="382"/>
      <c r="C14" s="382"/>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398"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98"/>
      <c r="C15" s="398"/>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72" t="s">
        <v>5</v>
      </c>
      <c r="B16" s="372"/>
      <c r="C16" s="372"/>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77"/>
      <c r="B17" s="377"/>
      <c r="C17" s="377"/>
      <c r="D17" s="127"/>
      <c r="E17" s="127"/>
      <c r="F17" s="127"/>
      <c r="G17" s="127"/>
      <c r="H17" s="127"/>
      <c r="I17" s="127"/>
      <c r="J17" s="127"/>
      <c r="K17" s="127"/>
      <c r="L17" s="127"/>
      <c r="M17" s="127"/>
      <c r="N17" s="127"/>
      <c r="O17" s="127"/>
      <c r="P17" s="127"/>
      <c r="Q17" s="127"/>
      <c r="R17" s="127"/>
    </row>
    <row r="18" spans="1:21" s="126" customFormat="1" ht="27.75" customHeight="1" x14ac:dyDescent="0.2">
      <c r="A18" s="368" t="s">
        <v>391</v>
      </c>
      <c r="B18" s="368"/>
      <c r="C18" s="368"/>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63" x14ac:dyDescent="0.2">
      <c r="A22" s="134" t="s">
        <v>63</v>
      </c>
      <c r="B22" s="207" t="s">
        <v>403</v>
      </c>
      <c r="C22" s="204" t="s">
        <v>461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62</v>
      </c>
      <c r="B23" s="203" t="s">
        <v>59</v>
      </c>
      <c r="C23" s="215" t="s">
        <v>505</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203" t="s">
        <v>423</v>
      </c>
      <c r="C24" s="215" t="s">
        <v>506</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203" t="s">
        <v>424</v>
      </c>
      <c r="C25" s="215" t="s">
        <v>508</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203" t="s">
        <v>225</v>
      </c>
      <c r="C26" s="129" t="s">
        <v>442</v>
      </c>
      <c r="D26" s="135"/>
      <c r="E26" s="135"/>
      <c r="F26" s="135"/>
      <c r="G26" s="135"/>
      <c r="H26" s="135"/>
      <c r="I26" s="135"/>
      <c r="J26" s="135"/>
      <c r="K26" s="135"/>
      <c r="L26" s="135"/>
      <c r="M26" s="135"/>
      <c r="N26" s="135"/>
      <c r="O26" s="135"/>
      <c r="P26" s="135"/>
      <c r="Q26" s="135"/>
      <c r="R26" s="135"/>
      <c r="S26" s="135"/>
      <c r="T26" s="135"/>
      <c r="U26" s="135"/>
    </row>
    <row r="27" spans="1:21" ht="33" x14ac:dyDescent="0.25">
      <c r="A27" s="134" t="s">
        <v>57</v>
      </c>
      <c r="B27" s="203" t="s">
        <v>404</v>
      </c>
      <c r="C27" s="250" t="s">
        <v>507</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203" t="s">
        <v>56</v>
      </c>
      <c r="C28" s="217">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204" t="s">
        <v>54</v>
      </c>
      <c r="C29" s="218">
        <v>2024</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204" t="s">
        <v>52</v>
      </c>
      <c r="C30" s="129" t="s">
        <v>436</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I27" sqref="I27"/>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5"/>
      <c r="AB6" s="105"/>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5"/>
      <c r="AB7" s="105"/>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04"/>
      <c r="AB8" s="104"/>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23"/>
      <c r="AB9" s="123"/>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5"/>
      <c r="AB10" s="105"/>
    </row>
    <row r="11" spans="1:28" x14ac:dyDescent="0.25">
      <c r="A11" s="397" t="str">
        <f>'1. паспорт местоположение'!A12:C12</f>
        <v>N_NS3400.VL.0032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04"/>
      <c r="AB11" s="104"/>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23"/>
      <c r="AB12" s="123"/>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2"/>
      <c r="AB13" s="162"/>
    </row>
    <row r="14" spans="1:28" x14ac:dyDescent="0.25">
      <c r="A14" s="39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04"/>
      <c r="AB14" s="104"/>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23"/>
      <c r="AB15" s="123"/>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63"/>
      <c r="AB16" s="16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63"/>
      <c r="AB17" s="16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63"/>
      <c r="AB18" s="16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63"/>
      <c r="AB19" s="163"/>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63"/>
      <c r="AB20" s="163"/>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63"/>
      <c r="AB21" s="163"/>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64"/>
      <c r="AB22" s="164"/>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433</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9" sqref="I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N_NS3400.VL.0032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L1" zoomScale="55" zoomScaleNormal="55" workbookViewId="0">
      <selection activeCell="N34" sqref="N34"/>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52" width="16.85546875" style="273" bestFit="1" customWidth="1"/>
    <col min="53"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510</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72" customFormat="1" ht="15" customHeight="1" x14ac:dyDescent="0.2">
      <c r="A8" s="269"/>
      <c r="B8" s="269"/>
      <c r="C8" s="269"/>
      <c r="D8" s="269"/>
      <c r="E8" s="269"/>
      <c r="F8" s="269"/>
      <c r="G8" s="269"/>
      <c r="H8" s="269"/>
      <c r="I8" s="269"/>
      <c r="J8" s="269"/>
      <c r="K8" s="269"/>
      <c r="L8" s="62"/>
      <c r="M8" s="62"/>
      <c r="N8" s="62"/>
      <c r="O8" s="62"/>
      <c r="P8" s="62"/>
      <c r="Q8" s="62"/>
      <c r="R8" s="62"/>
      <c r="S8" s="62"/>
      <c r="T8" s="62"/>
      <c r="U8" s="62"/>
      <c r="V8" s="62"/>
      <c r="W8" s="62"/>
      <c r="X8" s="62"/>
      <c r="Y8" s="62"/>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72"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72" customFormat="1" ht="15" customHeight="1" x14ac:dyDescent="0.2">
      <c r="A11" s="269"/>
      <c r="B11" s="269"/>
      <c r="C11" s="269"/>
      <c r="D11" s="269"/>
      <c r="E11" s="269"/>
      <c r="F11" s="269"/>
      <c r="G11" s="269"/>
      <c r="H11" s="269"/>
      <c r="I11" s="269"/>
      <c r="J11" s="269"/>
      <c r="K11" s="269"/>
      <c r="L11" s="62"/>
      <c r="M11" s="62"/>
      <c r="N11" s="62"/>
      <c r="O11" s="62"/>
      <c r="P11" s="62"/>
      <c r="Q11" s="62"/>
      <c r="R11" s="62"/>
      <c r="S11" s="62"/>
      <c r="T11" s="62"/>
      <c r="U11" s="62"/>
      <c r="V11" s="62"/>
      <c r="W11" s="62"/>
      <c r="X11" s="62"/>
      <c r="Y11" s="62"/>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23" t="str">
        <f>'1. паспорт местоположение'!A12:C12</f>
        <v>N_NS3400.VL.0032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72"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2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511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74" t="s">
        <v>271</v>
      </c>
      <c r="B19" s="274" t="s">
        <v>512</v>
      </c>
      <c r="D19" s="275"/>
      <c r="E19" s="276"/>
      <c r="F19" s="276"/>
      <c r="G19" s="276"/>
      <c r="H19" s="276"/>
    </row>
    <row r="20" spans="1:44" x14ac:dyDescent="0.25">
      <c r="A20" s="278" t="s">
        <v>471</v>
      </c>
      <c r="B20" s="279">
        <v>4898887.9333333336</v>
      </c>
      <c r="D20" s="280" t="s">
        <v>270</v>
      </c>
      <c r="E20" s="281"/>
      <c r="F20" s="281"/>
      <c r="M20" s="273"/>
    </row>
    <row r="21" spans="1:44" x14ac:dyDescent="0.25">
      <c r="A21" s="282" t="s">
        <v>269</v>
      </c>
      <c r="B21" s="283"/>
      <c r="D21" s="419" t="s">
        <v>268</v>
      </c>
      <c r="E21" s="420"/>
      <c r="F21" s="284">
        <f>SUM(B90:AZ90)</f>
        <v>0.23154379847820261</v>
      </c>
      <c r="M21" s="273"/>
    </row>
    <row r="22" spans="1:44" x14ac:dyDescent="0.25">
      <c r="A22" s="282" t="s">
        <v>267</v>
      </c>
      <c r="B22" s="283">
        <v>50</v>
      </c>
      <c r="D22" s="419" t="s">
        <v>266</v>
      </c>
      <c r="E22" s="420"/>
      <c r="F22" s="284">
        <f>IF(SUM(B91:AZ91)=0,"не окупается",SUM(B91:AZ91))</f>
        <v>0.26280221127275993</v>
      </c>
      <c r="M22" s="273"/>
    </row>
    <row r="23" spans="1:44" ht="16.5" thickBot="1" x14ac:dyDescent="0.3">
      <c r="A23" s="285" t="s">
        <v>265</v>
      </c>
      <c r="B23" s="286">
        <v>1</v>
      </c>
      <c r="D23" s="419" t="s">
        <v>473</v>
      </c>
      <c r="E23" s="420"/>
      <c r="F23" s="287">
        <f>M88</f>
        <v>24668620.077205192</v>
      </c>
      <c r="K23" s="288"/>
      <c r="M23" s="289"/>
      <c r="N23" s="289"/>
    </row>
    <row r="24" spans="1:44" x14ac:dyDescent="0.25">
      <c r="A24" s="278" t="s">
        <v>444</v>
      </c>
      <c r="B24" s="290">
        <v>0</v>
      </c>
      <c r="D24" s="419" t="s">
        <v>474</v>
      </c>
      <c r="E24" s="420"/>
      <c r="F24" s="291" t="str">
        <f>IF(F23&gt;0,"да","нет")</f>
        <v>да</v>
      </c>
      <c r="K24" s="288"/>
      <c r="M24" s="273"/>
    </row>
    <row r="25" spans="1:44" x14ac:dyDescent="0.25">
      <c r="A25" s="282" t="s">
        <v>472</v>
      </c>
      <c r="B25" s="292">
        <v>1</v>
      </c>
      <c r="K25" s="288"/>
      <c r="M25" s="273"/>
    </row>
    <row r="26" spans="1:44" x14ac:dyDescent="0.25">
      <c r="A26" s="282" t="s">
        <v>445</v>
      </c>
      <c r="B26" s="292">
        <v>1</v>
      </c>
      <c r="K26" s="288"/>
      <c r="M26" s="273"/>
    </row>
    <row r="27" spans="1:44" x14ac:dyDescent="0.25">
      <c r="A27" s="282" t="s">
        <v>446</v>
      </c>
      <c r="B27" s="292">
        <v>0</v>
      </c>
      <c r="M27" s="273"/>
    </row>
    <row r="28" spans="1:44" x14ac:dyDescent="0.25">
      <c r="A28" s="282" t="s">
        <v>447</v>
      </c>
      <c r="B28" s="292">
        <v>1</v>
      </c>
      <c r="M28" s="273"/>
    </row>
    <row r="29" spans="1:44" x14ac:dyDescent="0.25">
      <c r="A29" s="282" t="s">
        <v>448</v>
      </c>
      <c r="B29" s="292">
        <v>1</v>
      </c>
      <c r="M29" s="273"/>
    </row>
    <row r="30" spans="1:44" x14ac:dyDescent="0.25">
      <c r="A30" s="293" t="s">
        <v>475</v>
      </c>
      <c r="B30" s="294">
        <v>2.1999999999999999E-2</v>
      </c>
      <c r="M30" s="273"/>
    </row>
    <row r="31" spans="1:44" ht="16.5" thickBot="1" x14ac:dyDescent="0.3">
      <c r="A31" s="285" t="s">
        <v>250</v>
      </c>
      <c r="B31" s="295">
        <v>0.2</v>
      </c>
      <c r="M31" s="273"/>
    </row>
    <row r="32" spans="1:44" x14ac:dyDescent="0.25">
      <c r="A32" s="278" t="s">
        <v>476</v>
      </c>
      <c r="B32" s="290">
        <v>0</v>
      </c>
      <c r="M32" s="273"/>
    </row>
    <row r="33" spans="1:52" x14ac:dyDescent="0.25">
      <c r="A33" s="282" t="s">
        <v>449</v>
      </c>
      <c r="B33" s="296"/>
      <c r="M33" s="273"/>
    </row>
    <row r="34" spans="1:52" x14ac:dyDescent="0.25">
      <c r="A34" s="293" t="s">
        <v>450</v>
      </c>
      <c r="B34" s="297">
        <v>0</v>
      </c>
      <c r="M34" s="273"/>
    </row>
    <row r="35" spans="1:52" x14ac:dyDescent="0.25">
      <c r="A35" s="293"/>
      <c r="B35" s="297"/>
      <c r="M35" s="273"/>
    </row>
    <row r="36" spans="1:52" x14ac:dyDescent="0.25">
      <c r="A36" s="293" t="s">
        <v>451</v>
      </c>
      <c r="B36" s="298">
        <v>0</v>
      </c>
      <c r="M36" s="273"/>
    </row>
    <row r="37" spans="1:52" x14ac:dyDescent="0.25">
      <c r="A37" s="299" t="s">
        <v>264</v>
      </c>
      <c r="B37" s="300">
        <v>0</v>
      </c>
      <c r="M37" s="273"/>
    </row>
    <row r="38" spans="1:52" x14ac:dyDescent="0.25">
      <c r="A38" s="299" t="s">
        <v>263</v>
      </c>
      <c r="B38" s="300">
        <v>0</v>
      </c>
      <c r="M38" s="273"/>
      <c r="Z38" s="301"/>
    </row>
    <row r="39" spans="1:52" x14ac:dyDescent="0.25">
      <c r="A39" s="299" t="s">
        <v>262</v>
      </c>
      <c r="B39" s="300">
        <v>0.13500000000000001</v>
      </c>
      <c r="M39" s="273"/>
      <c r="U39" s="302"/>
      <c r="V39" s="302"/>
      <c r="W39" s="302"/>
      <c r="X39" s="302"/>
      <c r="Y39" s="302"/>
      <c r="Z39" s="302"/>
    </row>
    <row r="40" spans="1:52" x14ac:dyDescent="0.25">
      <c r="A40" s="299" t="s">
        <v>261</v>
      </c>
      <c r="B40" s="300">
        <v>1</v>
      </c>
      <c r="M40" s="273"/>
    </row>
    <row r="41" spans="1:52" ht="16.5" thickBot="1" x14ac:dyDescent="0.3">
      <c r="A41" s="303" t="s">
        <v>477</v>
      </c>
      <c r="B41" s="304">
        <v>0.13500000000000001</v>
      </c>
      <c r="M41" s="273"/>
    </row>
    <row r="42" spans="1:52"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c r="AZ42" s="307">
        <v>2074</v>
      </c>
    </row>
    <row r="43" spans="1:52"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c r="AZ43" s="309">
        <v>0.04</v>
      </c>
    </row>
    <row r="44" spans="1:52"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c r="AZ44" s="310">
        <v>6.4406974635533993</v>
      </c>
    </row>
    <row r="45" spans="1:52" ht="16.5" thickBot="1" x14ac:dyDescent="0.3">
      <c r="A45" s="311" t="s">
        <v>478</v>
      </c>
      <c r="B45" s="312">
        <v>4940144.3833333328</v>
      </c>
      <c r="C45" s="312">
        <v>5193398.4616171848</v>
      </c>
      <c r="D45" s="312">
        <v>5349199.1021024436</v>
      </c>
      <c r="E45" s="312">
        <v>5509675.0769580603</v>
      </c>
      <c r="F45" s="312">
        <v>5674965.3216232201</v>
      </c>
      <c r="G45" s="312">
        <v>5845214.2830608403</v>
      </c>
      <c r="H45" s="312">
        <v>6020570.718383099</v>
      </c>
      <c r="I45" s="312">
        <v>6201187.8407477401</v>
      </c>
      <c r="J45" s="312">
        <v>6387223.4819874605</v>
      </c>
      <c r="K45" s="312">
        <v>6578840.1901875604</v>
      </c>
      <c r="L45" s="312">
        <v>6776205.3923153393</v>
      </c>
      <c r="M45" s="312">
        <v>6963556.6446192497</v>
      </c>
      <c r="N45" s="312">
        <v>7172463.3480142811</v>
      </c>
      <c r="O45" s="312">
        <v>7387637.2542960001</v>
      </c>
      <c r="P45" s="312">
        <v>7609266.3719248809</v>
      </c>
      <c r="Q45" s="312">
        <v>7837544.35594327</v>
      </c>
      <c r="R45" s="312">
        <v>8072670.6864593104</v>
      </c>
      <c r="S45" s="312">
        <v>8314850.8146792194</v>
      </c>
      <c r="T45" s="312">
        <v>8564296.3413912114</v>
      </c>
      <c r="U45" s="312">
        <v>8821225.2279010117</v>
      </c>
      <c r="V45" s="312">
        <v>9085861.99074159</v>
      </c>
      <c r="W45" s="312">
        <v>9337022.6581225991</v>
      </c>
      <c r="X45" s="312">
        <v>9617133.3322002385</v>
      </c>
      <c r="Y45" s="312">
        <v>9905647.3396130372</v>
      </c>
      <c r="Z45" s="312">
        <v>10202816.754297283</v>
      </c>
      <c r="AA45" s="312">
        <v>10508901.25886884</v>
      </c>
      <c r="AB45" s="312">
        <v>10824168.29032132</v>
      </c>
      <c r="AC45" s="312">
        <v>11148893.331422279</v>
      </c>
      <c r="AD45" s="312">
        <v>11483360.137354761</v>
      </c>
      <c r="AE45" s="312">
        <v>11827860.946170121</v>
      </c>
      <c r="AF45" s="312">
        <v>12182696.770184278</v>
      </c>
      <c r="AG45" s="312">
        <v>12548177.671185279</v>
      </c>
      <c r="AH45" s="312">
        <v>12924623.003263479</v>
      </c>
      <c r="AI45" s="312">
        <v>13312361.688019119</v>
      </c>
      <c r="AJ45" s="312">
        <v>13711732.538335919</v>
      </c>
      <c r="AK45" s="312">
        <v>14123084.517399961</v>
      </c>
      <c r="AL45" s="312">
        <v>14546777.046284603</v>
      </c>
      <c r="AM45" s="312">
        <v>14983180.360101441</v>
      </c>
      <c r="AN45" s="312">
        <v>15432675.767019197</v>
      </c>
      <c r="AO45" s="312">
        <v>15895656.03679204</v>
      </c>
      <c r="AP45" s="312">
        <v>16372525.724533161</v>
      </c>
      <c r="AQ45" s="312">
        <v>16863701.494488399</v>
      </c>
      <c r="AR45" s="312">
        <v>17369612.540941916</v>
      </c>
      <c r="AS45" s="312">
        <v>17890700.911989804</v>
      </c>
      <c r="AT45" s="312">
        <v>18427421.946634397</v>
      </c>
      <c r="AU45" s="312">
        <v>18980244.598557957</v>
      </c>
      <c r="AV45" s="312">
        <v>19549651.937971681</v>
      </c>
      <c r="AW45" s="312">
        <v>20136141.491578002</v>
      </c>
      <c r="AX45" s="312">
        <v>20740225.744419679</v>
      </c>
      <c r="AY45" s="312">
        <v>21362432.51221944</v>
      </c>
      <c r="AZ45" s="312">
        <v>22003305.491795078</v>
      </c>
    </row>
    <row r="46" spans="1:52" x14ac:dyDescent="0.25">
      <c r="A46" s="313" t="s">
        <v>479</v>
      </c>
      <c r="B46" s="314">
        <v>4940.1443833333333</v>
      </c>
      <c r="C46" s="314">
        <v>5193.3984616171847</v>
      </c>
      <c r="D46" s="314">
        <v>5349.1991021024432</v>
      </c>
      <c r="E46" s="314">
        <v>5509.6750769580603</v>
      </c>
      <c r="F46" s="314">
        <v>5674.96532162322</v>
      </c>
      <c r="G46" s="314">
        <v>5845.21428306084</v>
      </c>
      <c r="H46" s="314">
        <v>6020.5707183830991</v>
      </c>
      <c r="I46" s="314">
        <v>6201.1878407477398</v>
      </c>
      <c r="J46" s="314">
        <v>6387.2234819874602</v>
      </c>
      <c r="K46" s="314">
        <v>6578.8401901875604</v>
      </c>
      <c r="L46" s="314">
        <v>6776.2053923153389</v>
      </c>
      <c r="M46" s="314">
        <v>6963.5566446192497</v>
      </c>
      <c r="N46" s="314">
        <v>7172.4633480142811</v>
      </c>
      <c r="O46" s="314">
        <v>7387.6372542959998</v>
      </c>
      <c r="P46" s="314">
        <v>7609.2663719248812</v>
      </c>
      <c r="Q46" s="314">
        <v>7837.5443559432697</v>
      </c>
      <c r="R46" s="314">
        <v>8072.6706864593107</v>
      </c>
      <c r="S46" s="314">
        <v>8314.8508146792192</v>
      </c>
      <c r="T46" s="314">
        <v>8564.2963413912112</v>
      </c>
      <c r="U46" s="314">
        <v>8821.2252279010117</v>
      </c>
      <c r="V46" s="314">
        <v>9085.8619907415905</v>
      </c>
      <c r="W46" s="314">
        <v>9337.0226581225998</v>
      </c>
      <c r="X46" s="314">
        <v>9617.1333322002392</v>
      </c>
      <c r="Y46" s="314">
        <v>9905.6473396130368</v>
      </c>
      <c r="Z46" s="314">
        <v>10202.816754297282</v>
      </c>
      <c r="AA46" s="314">
        <v>10508.90125886884</v>
      </c>
      <c r="AB46" s="314">
        <v>10824.16829032132</v>
      </c>
      <c r="AC46" s="314">
        <v>11148.89333142228</v>
      </c>
      <c r="AD46" s="314">
        <v>11483.360137354761</v>
      </c>
      <c r="AE46" s="314">
        <v>11827.860946170122</v>
      </c>
      <c r="AF46" s="314">
        <v>12182.696770184279</v>
      </c>
      <c r="AG46" s="314">
        <v>12548.17767118528</v>
      </c>
      <c r="AH46" s="314">
        <v>12924.623003263479</v>
      </c>
      <c r="AI46" s="314">
        <v>13312.361688019118</v>
      </c>
      <c r="AJ46" s="314">
        <v>13711.73253833592</v>
      </c>
      <c r="AK46" s="314">
        <v>14123.084517399961</v>
      </c>
      <c r="AL46" s="314">
        <v>14546.777046284604</v>
      </c>
      <c r="AM46" s="314">
        <v>14983.180360101442</v>
      </c>
      <c r="AN46" s="314">
        <v>15432.675767019198</v>
      </c>
      <c r="AO46" s="314">
        <v>15895.656036792039</v>
      </c>
      <c r="AP46" s="314">
        <v>16372.525724533161</v>
      </c>
      <c r="AQ46" s="314">
        <v>16863.701494488399</v>
      </c>
      <c r="AR46" s="314">
        <v>17369.612540941918</v>
      </c>
      <c r="AS46" s="314">
        <v>17890.700911989803</v>
      </c>
      <c r="AT46" s="314">
        <v>18427.421946634397</v>
      </c>
      <c r="AU46" s="314">
        <v>18980.244598557958</v>
      </c>
      <c r="AV46" s="314">
        <v>19549.651937971681</v>
      </c>
      <c r="AW46" s="314">
        <v>20136.141491578001</v>
      </c>
      <c r="AX46" s="314">
        <v>20740.22574441968</v>
      </c>
      <c r="AY46" s="314">
        <v>21362.432512219439</v>
      </c>
      <c r="AZ46" s="314">
        <v>22003.305491795079</v>
      </c>
    </row>
    <row r="47" spans="1:52" x14ac:dyDescent="0.25">
      <c r="A47" s="315" t="s">
        <v>480</v>
      </c>
      <c r="B47" s="316"/>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c r="AZ47" s="316">
        <v>0</v>
      </c>
    </row>
    <row r="48" spans="1:52" x14ac:dyDescent="0.25">
      <c r="A48" s="315" t="s">
        <v>481</v>
      </c>
      <c r="B48" s="317">
        <v>0</v>
      </c>
      <c r="C48" s="317">
        <v>0</v>
      </c>
      <c r="D48" s="317">
        <v>0</v>
      </c>
      <c r="E48" s="317">
        <v>0</v>
      </c>
      <c r="F48" s="317">
        <v>0</v>
      </c>
      <c r="G48" s="317">
        <v>0</v>
      </c>
      <c r="H48" s="317">
        <v>0</v>
      </c>
      <c r="I48" s="317">
        <v>0</v>
      </c>
      <c r="J48" s="317">
        <v>0</v>
      </c>
      <c r="K48" s="317">
        <v>0</v>
      </c>
      <c r="L48" s="317">
        <v>0</v>
      </c>
      <c r="M48" s="317">
        <v>0</v>
      </c>
      <c r="N48" s="317">
        <v>0</v>
      </c>
      <c r="O48" s="317">
        <v>0</v>
      </c>
      <c r="P48" s="317">
        <v>0</v>
      </c>
      <c r="Q48" s="317">
        <v>0</v>
      </c>
      <c r="R48" s="317">
        <v>0</v>
      </c>
      <c r="S48" s="317">
        <v>0</v>
      </c>
      <c r="T48" s="317">
        <v>0</v>
      </c>
      <c r="U48" s="317">
        <v>0</v>
      </c>
      <c r="V48" s="317">
        <v>0</v>
      </c>
      <c r="W48" s="317">
        <v>0</v>
      </c>
      <c r="X48" s="317">
        <v>0</v>
      </c>
      <c r="Y48" s="317">
        <v>0</v>
      </c>
      <c r="Z48" s="317">
        <v>0</v>
      </c>
      <c r="AA48" s="317">
        <v>0</v>
      </c>
      <c r="AB48" s="317">
        <v>0</v>
      </c>
      <c r="AC48" s="317">
        <v>0</v>
      </c>
      <c r="AD48" s="317">
        <v>0</v>
      </c>
      <c r="AE48" s="317">
        <v>0</v>
      </c>
      <c r="AF48" s="317">
        <v>0</v>
      </c>
      <c r="AG48" s="317">
        <v>0</v>
      </c>
      <c r="AH48" s="317">
        <v>0</v>
      </c>
      <c r="AI48" s="317">
        <v>0</v>
      </c>
      <c r="AJ48" s="317">
        <v>0</v>
      </c>
      <c r="AK48" s="317">
        <v>0</v>
      </c>
      <c r="AL48" s="317">
        <v>0</v>
      </c>
      <c r="AM48" s="317">
        <v>0</v>
      </c>
      <c r="AN48" s="317">
        <v>0</v>
      </c>
      <c r="AO48" s="317">
        <v>0</v>
      </c>
      <c r="AP48" s="317">
        <v>0</v>
      </c>
      <c r="AQ48" s="317">
        <v>0</v>
      </c>
      <c r="AR48" s="317">
        <v>0</v>
      </c>
      <c r="AS48" s="317">
        <v>0</v>
      </c>
      <c r="AT48" s="317">
        <v>0</v>
      </c>
      <c r="AU48" s="317">
        <v>0</v>
      </c>
      <c r="AV48" s="317">
        <v>0</v>
      </c>
      <c r="AW48" s="317">
        <v>0</v>
      </c>
      <c r="AX48" s="317">
        <v>0</v>
      </c>
      <c r="AY48" s="317">
        <v>0</v>
      </c>
      <c r="AZ48" s="317">
        <v>0</v>
      </c>
    </row>
    <row r="49" spans="1:52" hidden="1" x14ac:dyDescent="0.25">
      <c r="A49" s="315" t="s">
        <v>491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c r="AN49" s="315"/>
      <c r="AO49" s="315"/>
      <c r="AP49" s="315"/>
      <c r="AQ49" s="315"/>
      <c r="AR49" s="315"/>
      <c r="AS49" s="315"/>
      <c r="AT49" s="315"/>
      <c r="AU49" s="315"/>
      <c r="AV49" s="315"/>
      <c r="AW49" s="315"/>
      <c r="AX49" s="315"/>
      <c r="AY49" s="315"/>
      <c r="AZ49" s="315"/>
    </row>
    <row r="50" spans="1:52" hidden="1" x14ac:dyDescent="0.25">
      <c r="M50" s="273"/>
    </row>
    <row r="51" spans="1:52" hidden="1" x14ac:dyDescent="0.25">
      <c r="M51" s="273"/>
    </row>
    <row r="52" spans="1:52" hidden="1" x14ac:dyDescent="0.25">
      <c r="M52" s="273"/>
    </row>
    <row r="53" spans="1:52" hidden="1" x14ac:dyDescent="0.25">
      <c r="M53" s="273"/>
    </row>
    <row r="54" spans="1:52" hidden="1" x14ac:dyDescent="0.25">
      <c r="M54" s="273"/>
    </row>
    <row r="55" spans="1:52" hidden="1" x14ac:dyDescent="0.25">
      <c r="M55" s="273"/>
    </row>
    <row r="56" spans="1:52" x14ac:dyDescent="0.25">
      <c r="M56" s="273"/>
    </row>
    <row r="57" spans="1:52" ht="16.5" thickBot="1" x14ac:dyDescent="0.3">
      <c r="A57" s="318"/>
      <c r="B57" s="319"/>
      <c r="C57" s="319"/>
      <c r="D57" s="319"/>
      <c r="E57" s="319"/>
      <c r="F57" s="319"/>
      <c r="G57" s="319"/>
      <c r="H57" s="319"/>
      <c r="I57" s="319"/>
      <c r="J57" s="319"/>
      <c r="K57" s="319"/>
      <c r="L57" s="320"/>
      <c r="M57" s="320"/>
      <c r="N57" s="320"/>
      <c r="O57" s="320"/>
      <c r="P57" s="320"/>
      <c r="Q57" s="320"/>
      <c r="R57" s="320"/>
      <c r="S57" s="320"/>
      <c r="T57" s="320"/>
      <c r="U57" s="320"/>
      <c r="V57" s="320"/>
    </row>
    <row r="58" spans="1:52" x14ac:dyDescent="0.25">
      <c r="A58" s="321" t="s">
        <v>482</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c r="AZ58" s="306">
        <v>2074</v>
      </c>
    </row>
    <row r="59" spans="1:52" x14ac:dyDescent="0.25">
      <c r="A59" s="322" t="s">
        <v>257</v>
      </c>
      <c r="B59" s="323">
        <v>4940144.3833333328</v>
      </c>
      <c r="C59" s="323">
        <v>5193398.4616171848</v>
      </c>
      <c r="D59" s="323">
        <v>5349199.1021024436</v>
      </c>
      <c r="E59" s="323">
        <v>5509675.0769580603</v>
      </c>
      <c r="F59" s="323">
        <v>5674965.3216232201</v>
      </c>
      <c r="G59" s="323">
        <v>5845214.2830608403</v>
      </c>
      <c r="H59" s="323">
        <v>6020570.718383099</v>
      </c>
      <c r="I59" s="323">
        <v>6201187.8407477401</v>
      </c>
      <c r="J59" s="323">
        <v>6387223.4819874605</v>
      </c>
      <c r="K59" s="323">
        <v>6578840.1901875604</v>
      </c>
      <c r="L59" s="323">
        <v>6776205.3923153393</v>
      </c>
      <c r="M59" s="323">
        <v>6963556.6446192497</v>
      </c>
      <c r="N59" s="323">
        <v>7172463.3480142811</v>
      </c>
      <c r="O59" s="323">
        <v>7387637.2542960001</v>
      </c>
      <c r="P59" s="323">
        <v>7609266.3719248809</v>
      </c>
      <c r="Q59" s="323">
        <v>7837544.35594327</v>
      </c>
      <c r="R59" s="323">
        <v>8072670.6864593104</v>
      </c>
      <c r="S59" s="323">
        <v>8314850.8146792194</v>
      </c>
      <c r="T59" s="323">
        <v>8564296.3413912114</v>
      </c>
      <c r="U59" s="323">
        <v>8821225.2279010117</v>
      </c>
      <c r="V59" s="323">
        <v>9085861.99074159</v>
      </c>
      <c r="W59" s="323">
        <v>9337022.6581225991</v>
      </c>
      <c r="X59" s="323">
        <v>9617133.3322002385</v>
      </c>
      <c r="Y59" s="323">
        <v>9905647.3396130372</v>
      </c>
      <c r="Z59" s="323">
        <v>10202816.754297283</v>
      </c>
      <c r="AA59" s="323">
        <v>10508901.25886884</v>
      </c>
      <c r="AB59" s="323">
        <v>10824168.29032132</v>
      </c>
      <c r="AC59" s="323">
        <v>11148893.331422279</v>
      </c>
      <c r="AD59" s="323">
        <v>11483360.137354761</v>
      </c>
      <c r="AE59" s="323">
        <v>11827860.946170121</v>
      </c>
      <c r="AF59" s="323">
        <v>12182696.770184278</v>
      </c>
      <c r="AG59" s="323">
        <v>12548177.671185279</v>
      </c>
      <c r="AH59" s="323">
        <v>12924623.003263479</v>
      </c>
      <c r="AI59" s="323">
        <v>13312361.688019119</v>
      </c>
      <c r="AJ59" s="323">
        <v>13711732.538335919</v>
      </c>
      <c r="AK59" s="323">
        <v>14123084.517399961</v>
      </c>
      <c r="AL59" s="323">
        <v>14546777.046284603</v>
      </c>
      <c r="AM59" s="323">
        <v>14983180.360101441</v>
      </c>
      <c r="AN59" s="323">
        <v>15432675.767019197</v>
      </c>
      <c r="AO59" s="323">
        <v>15895656.03679204</v>
      </c>
      <c r="AP59" s="323">
        <v>16372525.724533161</v>
      </c>
      <c r="AQ59" s="323">
        <v>16863701.494488399</v>
      </c>
      <c r="AR59" s="323">
        <v>17369612.540941916</v>
      </c>
      <c r="AS59" s="323">
        <v>17890700.911989804</v>
      </c>
      <c r="AT59" s="323">
        <v>18427421.946634397</v>
      </c>
      <c r="AU59" s="323">
        <v>18980244.598557957</v>
      </c>
      <c r="AV59" s="323">
        <v>19549651.937971681</v>
      </c>
      <c r="AW59" s="323">
        <v>20136141.491578002</v>
      </c>
      <c r="AX59" s="323">
        <v>20740225.744419679</v>
      </c>
      <c r="AY59" s="323">
        <v>21362432.51221944</v>
      </c>
      <c r="AZ59" s="323">
        <v>22003305.491795078</v>
      </c>
    </row>
    <row r="60" spans="1:52" x14ac:dyDescent="0.25">
      <c r="A60" s="324" t="s">
        <v>256</v>
      </c>
      <c r="B60" s="325">
        <v>0</v>
      </c>
      <c r="C60" s="325">
        <v>-106697.779188</v>
      </c>
      <c r="D60" s="325">
        <v>-105620.02384266668</v>
      </c>
      <c r="E60" s="325">
        <v>-104542.26849733332</v>
      </c>
      <c r="F60" s="325">
        <v>-103464.513152</v>
      </c>
      <c r="G60" s="325">
        <v>-102386.75780666668</v>
      </c>
      <c r="H60" s="325">
        <v>-101309.00246133334</v>
      </c>
      <c r="I60" s="325">
        <v>-100231.247116</v>
      </c>
      <c r="J60" s="325">
        <v>-99153.49177066666</v>
      </c>
      <c r="K60" s="325">
        <v>-98075.736425333336</v>
      </c>
      <c r="L60" s="325">
        <v>-96997.981080000012</v>
      </c>
      <c r="M60" s="325">
        <v>-95920.225734666659</v>
      </c>
      <c r="N60" s="325">
        <v>-94842.470389333335</v>
      </c>
      <c r="O60" s="325">
        <v>-93764.715043999997</v>
      </c>
      <c r="P60" s="325">
        <v>-92686.959698666673</v>
      </c>
      <c r="Q60" s="325">
        <v>-91609.204353333334</v>
      </c>
      <c r="R60" s="325">
        <v>-90531.449007999996</v>
      </c>
      <c r="S60" s="325">
        <v>-89453.693662666672</v>
      </c>
      <c r="T60" s="325">
        <v>-88375.938317333334</v>
      </c>
      <c r="U60" s="325">
        <v>-87298.182971999995</v>
      </c>
      <c r="V60" s="325">
        <v>-86220.427626666657</v>
      </c>
      <c r="W60" s="325">
        <v>-85142.672281333333</v>
      </c>
      <c r="X60" s="325">
        <v>-84064.916936000009</v>
      </c>
      <c r="Y60" s="325">
        <v>-82987.16159066667</v>
      </c>
      <c r="Z60" s="325">
        <v>-81909.406245333332</v>
      </c>
      <c r="AA60" s="325">
        <v>-80831.650899999993</v>
      </c>
      <c r="AB60" s="325">
        <v>-79753.895554666669</v>
      </c>
      <c r="AC60" s="325">
        <v>-78676.140209333331</v>
      </c>
      <c r="AD60" s="325">
        <v>-77598.384863999992</v>
      </c>
      <c r="AE60" s="325">
        <v>-76520.629518666668</v>
      </c>
      <c r="AF60" s="325">
        <v>-75442.87417333333</v>
      </c>
      <c r="AG60" s="325">
        <v>-74365.118827999991</v>
      </c>
      <c r="AH60" s="325">
        <v>-73287.363482666653</v>
      </c>
      <c r="AI60" s="325">
        <v>-72209.608137333329</v>
      </c>
      <c r="AJ60" s="325">
        <v>-71131.852792000005</v>
      </c>
      <c r="AK60" s="325">
        <v>-70054.097446666667</v>
      </c>
      <c r="AL60" s="325">
        <v>-68976.342101333328</v>
      </c>
      <c r="AM60" s="325">
        <v>-67898.586756000004</v>
      </c>
      <c r="AN60" s="325">
        <v>-66820.831410666666</v>
      </c>
      <c r="AO60" s="325">
        <v>-65743.076065333327</v>
      </c>
      <c r="AP60" s="325">
        <v>-64665.320719999989</v>
      </c>
      <c r="AQ60" s="325">
        <v>-63587.565374666665</v>
      </c>
      <c r="AR60" s="325">
        <v>-62509.810029333334</v>
      </c>
      <c r="AS60" s="325">
        <v>-61432.054683999995</v>
      </c>
      <c r="AT60" s="325">
        <v>-60354.299338666664</v>
      </c>
      <c r="AU60" s="325">
        <v>-59276.54399333334</v>
      </c>
      <c r="AV60" s="325">
        <v>-58198.788648000009</v>
      </c>
      <c r="AW60" s="325">
        <v>-57121.033302666685</v>
      </c>
      <c r="AX60" s="325">
        <v>-56043.277957333354</v>
      </c>
      <c r="AY60" s="325">
        <v>-54965.522612000022</v>
      </c>
      <c r="AZ60" s="325">
        <v>-53887.767266666699</v>
      </c>
    </row>
    <row r="61" spans="1:52" x14ac:dyDescent="0.25">
      <c r="A61" s="326" t="s">
        <v>452</v>
      </c>
      <c r="B61" s="325">
        <v>0</v>
      </c>
      <c r="C61" s="325">
        <v>0</v>
      </c>
      <c r="D61" s="325">
        <v>0</v>
      </c>
      <c r="E61" s="325">
        <v>0</v>
      </c>
      <c r="F61" s="325">
        <v>0</v>
      </c>
      <c r="G61" s="325">
        <v>0</v>
      </c>
      <c r="H61" s="325">
        <v>0</v>
      </c>
      <c r="I61" s="325">
        <v>0</v>
      </c>
      <c r="J61" s="325">
        <v>0</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25">
        <v>0</v>
      </c>
      <c r="AA61" s="325">
        <v>0</v>
      </c>
      <c r="AB61" s="325">
        <v>0</v>
      </c>
      <c r="AC61" s="325">
        <v>0</v>
      </c>
      <c r="AD61" s="325">
        <v>0</v>
      </c>
      <c r="AE61" s="325">
        <v>0</v>
      </c>
      <c r="AF61" s="325">
        <v>0</v>
      </c>
      <c r="AG61" s="325">
        <v>0</v>
      </c>
      <c r="AH61" s="325">
        <v>0</v>
      </c>
      <c r="AI61" s="325">
        <v>0</v>
      </c>
      <c r="AJ61" s="325">
        <v>0</v>
      </c>
      <c r="AK61" s="325">
        <v>0</v>
      </c>
      <c r="AL61" s="325">
        <v>0</v>
      </c>
      <c r="AM61" s="325">
        <v>0</v>
      </c>
      <c r="AN61" s="325">
        <v>0</v>
      </c>
      <c r="AO61" s="325">
        <v>0</v>
      </c>
      <c r="AP61" s="325">
        <v>0</v>
      </c>
      <c r="AQ61" s="325">
        <v>0</v>
      </c>
      <c r="AR61" s="325">
        <v>0</v>
      </c>
      <c r="AS61" s="325">
        <v>0</v>
      </c>
      <c r="AT61" s="325">
        <v>0</v>
      </c>
      <c r="AU61" s="325">
        <v>0</v>
      </c>
      <c r="AV61" s="325">
        <v>0</v>
      </c>
      <c r="AW61" s="325">
        <v>0</v>
      </c>
      <c r="AX61" s="325">
        <v>0</v>
      </c>
      <c r="AY61" s="325">
        <v>0</v>
      </c>
      <c r="AZ61" s="325">
        <v>0</v>
      </c>
    </row>
    <row r="62" spans="1:52" x14ac:dyDescent="0.25">
      <c r="A62" s="326" t="str">
        <f>A27</f>
        <v>Прочие расходы при эксплуатации объекта, руб. без НДС</v>
      </c>
      <c r="B62" s="325">
        <v>0</v>
      </c>
      <c r="C62" s="325">
        <v>0</v>
      </c>
      <c r="D62" s="325">
        <v>0</v>
      </c>
      <c r="E62" s="325">
        <v>0</v>
      </c>
      <c r="F62" s="325">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25">
        <v>0</v>
      </c>
      <c r="AC62" s="325">
        <v>0</v>
      </c>
      <c r="AD62" s="325">
        <v>0</v>
      </c>
      <c r="AE62" s="325">
        <v>0</v>
      </c>
      <c r="AF62" s="325">
        <v>0</v>
      </c>
      <c r="AG62" s="325">
        <v>0</v>
      </c>
      <c r="AH62" s="325">
        <v>0</v>
      </c>
      <c r="AI62" s="325">
        <v>0</v>
      </c>
      <c r="AJ62" s="325">
        <v>0</v>
      </c>
      <c r="AK62" s="325">
        <v>0</v>
      </c>
      <c r="AL62" s="325">
        <v>0</v>
      </c>
      <c r="AM62" s="325">
        <v>0</v>
      </c>
      <c r="AN62" s="325">
        <v>0</v>
      </c>
      <c r="AO62" s="325">
        <v>0</v>
      </c>
      <c r="AP62" s="325">
        <v>0</v>
      </c>
      <c r="AQ62" s="325">
        <v>0</v>
      </c>
      <c r="AR62" s="325">
        <v>0</v>
      </c>
      <c r="AS62" s="325">
        <v>0</v>
      </c>
      <c r="AT62" s="325">
        <v>0</v>
      </c>
      <c r="AU62" s="325">
        <v>0</v>
      </c>
      <c r="AV62" s="325">
        <v>0</v>
      </c>
      <c r="AW62" s="325">
        <v>0</v>
      </c>
      <c r="AX62" s="325">
        <v>0</v>
      </c>
      <c r="AY62" s="325">
        <v>0</v>
      </c>
      <c r="AZ62" s="325">
        <v>0</v>
      </c>
    </row>
    <row r="63" spans="1:52" x14ac:dyDescent="0.25">
      <c r="A63" s="326" t="s">
        <v>476</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c r="AT63" s="325"/>
      <c r="AU63" s="325"/>
      <c r="AV63" s="325"/>
      <c r="AW63" s="325"/>
      <c r="AX63" s="325"/>
      <c r="AY63" s="325"/>
      <c r="AZ63" s="325"/>
    </row>
    <row r="64" spans="1:52" x14ac:dyDescent="0.25">
      <c r="A64" s="326" t="s">
        <v>476</v>
      </c>
      <c r="B64" s="325">
        <v>0</v>
      </c>
      <c r="C64" s="325">
        <v>0</v>
      </c>
      <c r="D64" s="325">
        <v>0</v>
      </c>
      <c r="E64" s="325">
        <v>0</v>
      </c>
      <c r="F64" s="325">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25">
        <v>0</v>
      </c>
      <c r="AC64" s="325">
        <v>0</v>
      </c>
      <c r="AD64" s="325">
        <v>0</v>
      </c>
      <c r="AE64" s="325">
        <v>0</v>
      </c>
      <c r="AF64" s="325">
        <v>0</v>
      </c>
      <c r="AG64" s="325">
        <v>0</v>
      </c>
      <c r="AH64" s="325">
        <v>0</v>
      </c>
      <c r="AI64" s="325">
        <v>0</v>
      </c>
      <c r="AJ64" s="325">
        <v>0</v>
      </c>
      <c r="AK64" s="325">
        <v>0</v>
      </c>
      <c r="AL64" s="325">
        <v>0</v>
      </c>
      <c r="AM64" s="325">
        <v>0</v>
      </c>
      <c r="AN64" s="325">
        <v>0</v>
      </c>
      <c r="AO64" s="325">
        <v>0</v>
      </c>
      <c r="AP64" s="325">
        <v>0</v>
      </c>
      <c r="AQ64" s="325">
        <v>0</v>
      </c>
      <c r="AR64" s="325">
        <v>0</v>
      </c>
      <c r="AS64" s="325">
        <v>0</v>
      </c>
      <c r="AT64" s="325">
        <v>0</v>
      </c>
      <c r="AU64" s="325">
        <v>0</v>
      </c>
      <c r="AV64" s="325">
        <v>0</v>
      </c>
      <c r="AW64" s="325">
        <v>0</v>
      </c>
      <c r="AX64" s="325">
        <v>0</v>
      </c>
      <c r="AY64" s="325">
        <v>0</v>
      </c>
      <c r="AZ64" s="325">
        <v>0</v>
      </c>
    </row>
    <row r="65" spans="1:52" x14ac:dyDescent="0.25">
      <c r="A65" s="326" t="s">
        <v>476</v>
      </c>
      <c r="B65" s="325"/>
      <c r="C65" s="325">
        <v>0</v>
      </c>
      <c r="D65" s="325">
        <v>0</v>
      </c>
      <c r="E65" s="325">
        <v>0</v>
      </c>
      <c r="F65" s="325">
        <v>0</v>
      </c>
      <c r="G65" s="325">
        <v>0</v>
      </c>
      <c r="H65" s="325">
        <v>0</v>
      </c>
      <c r="I65" s="325">
        <v>0</v>
      </c>
      <c r="J65" s="325">
        <v>0</v>
      </c>
      <c r="K65" s="325">
        <v>0</v>
      </c>
      <c r="L65" s="325">
        <v>0</v>
      </c>
      <c r="M65" s="325">
        <v>0</v>
      </c>
      <c r="N65" s="325">
        <v>0</v>
      </c>
      <c r="O65" s="325">
        <v>0</v>
      </c>
      <c r="P65" s="325">
        <v>0</v>
      </c>
      <c r="Q65" s="325">
        <v>0</v>
      </c>
      <c r="R65" s="325">
        <v>0</v>
      </c>
      <c r="S65" s="325">
        <v>0</v>
      </c>
      <c r="T65" s="325">
        <v>0</v>
      </c>
      <c r="U65" s="325">
        <v>0</v>
      </c>
      <c r="V65" s="325">
        <v>0</v>
      </c>
      <c r="W65" s="325">
        <v>0</v>
      </c>
      <c r="X65" s="325">
        <v>0</v>
      </c>
      <c r="Y65" s="325">
        <v>0</v>
      </c>
      <c r="Z65" s="325">
        <v>0</v>
      </c>
      <c r="AA65" s="325">
        <v>0</v>
      </c>
      <c r="AB65" s="325">
        <v>0</v>
      </c>
      <c r="AC65" s="325">
        <v>0</v>
      </c>
      <c r="AD65" s="325">
        <v>0</v>
      </c>
      <c r="AE65" s="325">
        <v>0</v>
      </c>
      <c r="AF65" s="325">
        <v>0</v>
      </c>
      <c r="AG65" s="325">
        <v>0</v>
      </c>
      <c r="AH65" s="325">
        <v>0</v>
      </c>
      <c r="AI65" s="325">
        <v>0</v>
      </c>
      <c r="AJ65" s="325">
        <v>0</v>
      </c>
      <c r="AK65" s="325">
        <v>0</v>
      </c>
      <c r="AL65" s="325">
        <v>0</v>
      </c>
      <c r="AM65" s="325">
        <v>0</v>
      </c>
      <c r="AN65" s="325">
        <v>0</v>
      </c>
      <c r="AO65" s="325">
        <v>0</v>
      </c>
      <c r="AP65" s="325">
        <v>0</v>
      </c>
      <c r="AQ65" s="325">
        <v>0</v>
      </c>
      <c r="AR65" s="325">
        <v>0</v>
      </c>
      <c r="AS65" s="325">
        <v>0</v>
      </c>
      <c r="AT65" s="325">
        <v>0</v>
      </c>
      <c r="AU65" s="325">
        <v>0</v>
      </c>
      <c r="AV65" s="325">
        <v>0</v>
      </c>
      <c r="AW65" s="325">
        <v>0</v>
      </c>
      <c r="AX65" s="325">
        <v>0</v>
      </c>
      <c r="AY65" s="325">
        <v>0</v>
      </c>
      <c r="AZ65" s="325">
        <v>0</v>
      </c>
    </row>
    <row r="66" spans="1:52" x14ac:dyDescent="0.25">
      <c r="A66" s="326" t="s">
        <v>255</v>
      </c>
      <c r="B66" s="325"/>
      <c r="C66" s="325">
        <v>-106697.779188</v>
      </c>
      <c r="D66" s="325">
        <v>-105620.02384266668</v>
      </c>
      <c r="E66" s="325">
        <v>-104542.26849733332</v>
      </c>
      <c r="F66" s="325">
        <v>-103464.513152</v>
      </c>
      <c r="G66" s="325">
        <v>-102386.75780666668</v>
      </c>
      <c r="H66" s="325">
        <v>-101309.00246133334</v>
      </c>
      <c r="I66" s="325">
        <v>-100231.247116</v>
      </c>
      <c r="J66" s="325">
        <v>-99153.49177066666</v>
      </c>
      <c r="K66" s="325">
        <v>-98075.736425333336</v>
      </c>
      <c r="L66" s="325">
        <v>-96997.981080000012</v>
      </c>
      <c r="M66" s="325">
        <v>-95920.225734666659</v>
      </c>
      <c r="N66" s="325">
        <v>-94842.470389333335</v>
      </c>
      <c r="O66" s="325">
        <v>-93764.715043999997</v>
      </c>
      <c r="P66" s="325">
        <v>-92686.959698666673</v>
      </c>
      <c r="Q66" s="325">
        <v>-91609.204353333334</v>
      </c>
      <c r="R66" s="325">
        <v>-90531.449007999996</v>
      </c>
      <c r="S66" s="325">
        <v>-89453.693662666672</v>
      </c>
      <c r="T66" s="325">
        <v>-88375.938317333334</v>
      </c>
      <c r="U66" s="325">
        <v>-87298.182971999995</v>
      </c>
      <c r="V66" s="325">
        <v>-86220.427626666657</v>
      </c>
      <c r="W66" s="325">
        <v>-85142.672281333333</v>
      </c>
      <c r="X66" s="325">
        <v>-84064.916936000009</v>
      </c>
      <c r="Y66" s="325">
        <v>-82987.16159066667</v>
      </c>
      <c r="Z66" s="325">
        <v>-81909.406245333332</v>
      </c>
      <c r="AA66" s="325">
        <v>-80831.650899999993</v>
      </c>
      <c r="AB66" s="325">
        <v>-79753.895554666669</v>
      </c>
      <c r="AC66" s="325">
        <v>-78676.140209333331</v>
      </c>
      <c r="AD66" s="325">
        <v>-77598.384863999992</v>
      </c>
      <c r="AE66" s="325">
        <v>-76520.629518666668</v>
      </c>
      <c r="AF66" s="325">
        <v>-75442.87417333333</v>
      </c>
      <c r="AG66" s="325">
        <v>-74365.118827999991</v>
      </c>
      <c r="AH66" s="325">
        <v>-73287.363482666653</v>
      </c>
      <c r="AI66" s="325">
        <v>-72209.608137333329</v>
      </c>
      <c r="AJ66" s="325">
        <v>-71131.852792000005</v>
      </c>
      <c r="AK66" s="325">
        <v>-70054.097446666667</v>
      </c>
      <c r="AL66" s="325">
        <v>-68976.342101333328</v>
      </c>
      <c r="AM66" s="325">
        <v>-67898.586756000004</v>
      </c>
      <c r="AN66" s="325">
        <v>-66820.831410666666</v>
      </c>
      <c r="AO66" s="325">
        <v>-65743.076065333327</v>
      </c>
      <c r="AP66" s="325">
        <v>-64665.320719999989</v>
      </c>
      <c r="AQ66" s="325">
        <v>-63587.565374666665</v>
      </c>
      <c r="AR66" s="325">
        <v>-62509.810029333334</v>
      </c>
      <c r="AS66" s="325">
        <v>-61432.054683999995</v>
      </c>
      <c r="AT66" s="325">
        <v>-60354.299338666664</v>
      </c>
      <c r="AU66" s="325">
        <v>-59276.54399333334</v>
      </c>
      <c r="AV66" s="325">
        <v>-58198.788648000009</v>
      </c>
      <c r="AW66" s="325">
        <v>-57121.033302666685</v>
      </c>
      <c r="AX66" s="325">
        <v>-56043.277957333354</v>
      </c>
      <c r="AY66" s="325">
        <v>-54965.522612000022</v>
      </c>
      <c r="AZ66" s="325">
        <v>-53887.767266666699</v>
      </c>
    </row>
    <row r="67" spans="1:52" x14ac:dyDescent="0.25">
      <c r="A67" s="327" t="s">
        <v>483</v>
      </c>
      <c r="B67" s="323">
        <v>4940144.3833333328</v>
      </c>
      <c r="C67" s="323">
        <v>5086700.6824291851</v>
      </c>
      <c r="D67" s="323">
        <v>5243579.0782597773</v>
      </c>
      <c r="E67" s="323">
        <v>5405132.8084607273</v>
      </c>
      <c r="F67" s="323">
        <v>5571500.8084712205</v>
      </c>
      <c r="G67" s="323">
        <v>5742827.5252541732</v>
      </c>
      <c r="H67" s="323">
        <v>5919261.7159217652</v>
      </c>
      <c r="I67" s="323">
        <v>6100956.5936317397</v>
      </c>
      <c r="J67" s="323">
        <v>6288069.9902167935</v>
      </c>
      <c r="K67" s="323">
        <v>6480764.4537622267</v>
      </c>
      <c r="L67" s="323">
        <v>6679207.411235339</v>
      </c>
      <c r="M67" s="323">
        <v>6867636.4188845828</v>
      </c>
      <c r="N67" s="323">
        <v>7077620.8776249476</v>
      </c>
      <c r="O67" s="323">
        <v>7293872.5392519999</v>
      </c>
      <c r="P67" s="323">
        <v>7516579.4122262141</v>
      </c>
      <c r="Q67" s="323">
        <v>7745935.1515899366</v>
      </c>
      <c r="R67" s="323">
        <v>7982139.2374513103</v>
      </c>
      <c r="S67" s="323">
        <v>8225397.1210165527</v>
      </c>
      <c r="T67" s="323">
        <v>8475920.403073879</v>
      </c>
      <c r="U67" s="323">
        <v>8733927.0449290108</v>
      </c>
      <c r="V67" s="323">
        <v>8999641.5631149225</v>
      </c>
      <c r="W67" s="323">
        <v>9251879.9858412649</v>
      </c>
      <c r="X67" s="323">
        <v>9533068.4152642377</v>
      </c>
      <c r="Y67" s="323">
        <v>9822660.1780223697</v>
      </c>
      <c r="Z67" s="323">
        <v>10120907.348051948</v>
      </c>
      <c r="AA67" s="323">
        <v>10428069.607968839</v>
      </c>
      <c r="AB67" s="323">
        <v>10744414.394766653</v>
      </c>
      <c r="AC67" s="323">
        <v>11070217.191212945</v>
      </c>
      <c r="AD67" s="323">
        <v>11405761.752490761</v>
      </c>
      <c r="AE67" s="323">
        <v>11751340.316651454</v>
      </c>
      <c r="AF67" s="323">
        <v>12107253.896010945</v>
      </c>
      <c r="AG67" s="323">
        <v>12473812.552357279</v>
      </c>
      <c r="AH67" s="323">
        <v>12851335.639780812</v>
      </c>
      <c r="AI67" s="323">
        <v>13240152.079881785</v>
      </c>
      <c r="AJ67" s="323">
        <v>13640600.685543919</v>
      </c>
      <c r="AK67" s="323">
        <v>14053030.419953294</v>
      </c>
      <c r="AL67" s="323">
        <v>14477800.704183269</v>
      </c>
      <c r="AM67" s="323">
        <v>14915281.773345441</v>
      </c>
      <c r="AN67" s="323">
        <v>15365854.93560853</v>
      </c>
      <c r="AO67" s="323">
        <v>15829912.960726706</v>
      </c>
      <c r="AP67" s="323">
        <v>16307860.403813161</v>
      </c>
      <c r="AQ67" s="323">
        <v>16800113.929113735</v>
      </c>
      <c r="AR67" s="323">
        <v>17307102.730912585</v>
      </c>
      <c r="AS67" s="323">
        <v>17829268.857305806</v>
      </c>
      <c r="AT67" s="323">
        <v>18367067.647295732</v>
      </c>
      <c r="AU67" s="323">
        <v>18920968.054564625</v>
      </c>
      <c r="AV67" s="323">
        <v>19491453.14932368</v>
      </c>
      <c r="AW67" s="323">
        <v>20079020.458275333</v>
      </c>
      <c r="AX67" s="323">
        <v>20684182.466462344</v>
      </c>
      <c r="AY67" s="323">
        <v>21307466.989607438</v>
      </c>
      <c r="AZ67" s="323">
        <v>21949417.72452841</v>
      </c>
    </row>
    <row r="68" spans="1:52" x14ac:dyDescent="0.25">
      <c r="A68" s="326" t="s">
        <v>251</v>
      </c>
      <c r="B68" s="325">
        <v>0</v>
      </c>
      <c r="C68" s="325">
        <v>-97977.758666666676</v>
      </c>
      <c r="D68" s="325">
        <v>-97977.758666666676</v>
      </c>
      <c r="E68" s="325">
        <v>-97977.758666666676</v>
      </c>
      <c r="F68" s="325">
        <v>-97977.758666666676</v>
      </c>
      <c r="G68" s="325">
        <v>-97977.758666666676</v>
      </c>
      <c r="H68" s="325">
        <v>-97977.758666666676</v>
      </c>
      <c r="I68" s="325">
        <v>-97977.758666666676</v>
      </c>
      <c r="J68" s="325">
        <v>-97977.758666666676</v>
      </c>
      <c r="K68" s="325">
        <v>-97977.758666666676</v>
      </c>
      <c r="L68" s="325">
        <v>-97977.758666666676</v>
      </c>
      <c r="M68" s="325">
        <v>-97977.758666666676</v>
      </c>
      <c r="N68" s="325">
        <v>-97977.758666666676</v>
      </c>
      <c r="O68" s="325">
        <v>-97977.758666666676</v>
      </c>
      <c r="P68" s="325">
        <v>-97977.758666666676</v>
      </c>
      <c r="Q68" s="325">
        <v>-97977.758666666676</v>
      </c>
      <c r="R68" s="325">
        <v>-97977.758666666676</v>
      </c>
      <c r="S68" s="325">
        <v>-97977.758666666676</v>
      </c>
      <c r="T68" s="325">
        <v>-97977.758666666676</v>
      </c>
      <c r="U68" s="325">
        <v>-97977.758666666676</v>
      </c>
      <c r="V68" s="325">
        <v>-97977.758666666676</v>
      </c>
      <c r="W68" s="325">
        <v>-97977.758666666676</v>
      </c>
      <c r="X68" s="325">
        <v>-97977.758666666676</v>
      </c>
      <c r="Y68" s="325">
        <v>-97977.758666666676</v>
      </c>
      <c r="Z68" s="325">
        <v>-97977.758666666676</v>
      </c>
      <c r="AA68" s="325">
        <v>-97977.758666666676</v>
      </c>
      <c r="AB68" s="325">
        <v>-97977.758666666676</v>
      </c>
      <c r="AC68" s="325">
        <v>-97977.758666666676</v>
      </c>
      <c r="AD68" s="325">
        <v>-97977.758666666676</v>
      </c>
      <c r="AE68" s="325">
        <v>-97977.758666666676</v>
      </c>
      <c r="AF68" s="325">
        <v>-97977.758666666676</v>
      </c>
      <c r="AG68" s="325">
        <v>-97977.758666666676</v>
      </c>
      <c r="AH68" s="325">
        <v>-97977.758666666676</v>
      </c>
      <c r="AI68" s="325">
        <v>-97977.758666666676</v>
      </c>
      <c r="AJ68" s="325">
        <v>-97977.758666666676</v>
      </c>
      <c r="AK68" s="325">
        <v>-97977.758666666676</v>
      </c>
      <c r="AL68" s="325">
        <v>-97977.758666666676</v>
      </c>
      <c r="AM68" s="325">
        <v>-97977.758666666676</v>
      </c>
      <c r="AN68" s="325">
        <v>-97977.758666666676</v>
      </c>
      <c r="AO68" s="325">
        <v>-97977.758666666676</v>
      </c>
      <c r="AP68" s="325">
        <v>-97977.758666666676</v>
      </c>
      <c r="AQ68" s="325">
        <v>-97977.758666666676</v>
      </c>
      <c r="AR68" s="325">
        <v>-97977.758666666676</v>
      </c>
      <c r="AS68" s="325">
        <v>-97977.758666666676</v>
      </c>
      <c r="AT68" s="325">
        <v>-97977.758666666676</v>
      </c>
      <c r="AU68" s="325">
        <v>-97977.758666666676</v>
      </c>
      <c r="AV68" s="325">
        <v>-97977.758666666676</v>
      </c>
      <c r="AW68" s="325">
        <v>-97977.758666666676</v>
      </c>
      <c r="AX68" s="325">
        <v>-97977.758666666676</v>
      </c>
      <c r="AY68" s="325">
        <v>-97977.758666666676</v>
      </c>
      <c r="AZ68" s="325">
        <v>-97977.758666666676</v>
      </c>
    </row>
    <row r="69" spans="1:52" x14ac:dyDescent="0.25">
      <c r="A69" s="327" t="s">
        <v>484</v>
      </c>
      <c r="B69" s="323">
        <v>4940144.3833333328</v>
      </c>
      <c r="C69" s="323">
        <v>4988722.9237625189</v>
      </c>
      <c r="D69" s="323">
        <v>5145601.3195931111</v>
      </c>
      <c r="E69" s="323">
        <v>5307155.0497940611</v>
      </c>
      <c r="F69" s="323">
        <v>5473523.0498045543</v>
      </c>
      <c r="G69" s="323">
        <v>5644849.766587507</v>
      </c>
      <c r="H69" s="323">
        <v>5821283.957255099</v>
      </c>
      <c r="I69" s="323">
        <v>6002978.8349650735</v>
      </c>
      <c r="J69" s="323">
        <v>6190092.2315501273</v>
      </c>
      <c r="K69" s="323">
        <v>6382786.6950955605</v>
      </c>
      <c r="L69" s="323">
        <v>6581229.6525686728</v>
      </c>
      <c r="M69" s="323">
        <v>6769658.6602179166</v>
      </c>
      <c r="N69" s="323">
        <v>6979643.1189582814</v>
      </c>
      <c r="O69" s="323">
        <v>7195894.7805853337</v>
      </c>
      <c r="P69" s="323">
        <v>7418601.6535595478</v>
      </c>
      <c r="Q69" s="323">
        <v>7647957.3929232704</v>
      </c>
      <c r="R69" s="323">
        <v>7884161.478784644</v>
      </c>
      <c r="S69" s="323">
        <v>8127419.3623498864</v>
      </c>
      <c r="T69" s="323">
        <v>8377942.6444072127</v>
      </c>
      <c r="U69" s="323">
        <v>8635949.2862623446</v>
      </c>
      <c r="V69" s="323">
        <v>8901663.8044482563</v>
      </c>
      <c r="W69" s="323">
        <v>9153902.2271745987</v>
      </c>
      <c r="X69" s="323">
        <v>9435090.6565975714</v>
      </c>
      <c r="Y69" s="323">
        <v>9724682.4193557035</v>
      </c>
      <c r="Z69" s="323">
        <v>10022929.589385282</v>
      </c>
      <c r="AA69" s="323">
        <v>10330091.849302173</v>
      </c>
      <c r="AB69" s="323">
        <v>10646436.636099987</v>
      </c>
      <c r="AC69" s="323">
        <v>10972239.432546278</v>
      </c>
      <c r="AD69" s="323">
        <v>11307783.993824095</v>
      </c>
      <c r="AE69" s="323">
        <v>11653362.557984788</v>
      </c>
      <c r="AF69" s="323">
        <v>12009276.137344278</v>
      </c>
      <c r="AG69" s="323">
        <v>12375834.793690613</v>
      </c>
      <c r="AH69" s="323">
        <v>12753357.881114146</v>
      </c>
      <c r="AI69" s="323">
        <v>13142174.321215119</v>
      </c>
      <c r="AJ69" s="323">
        <v>13542622.926877253</v>
      </c>
      <c r="AK69" s="323">
        <v>13955052.661286628</v>
      </c>
      <c r="AL69" s="323">
        <v>14379822.945516603</v>
      </c>
      <c r="AM69" s="323">
        <v>14817304.014678774</v>
      </c>
      <c r="AN69" s="323">
        <v>15267877.176941864</v>
      </c>
      <c r="AO69" s="323">
        <v>15731935.20206004</v>
      </c>
      <c r="AP69" s="323">
        <v>16209882.645146495</v>
      </c>
      <c r="AQ69" s="323">
        <v>16702136.170447068</v>
      </c>
      <c r="AR69" s="323">
        <v>17209124.972245917</v>
      </c>
      <c r="AS69" s="323">
        <v>17731291.098639138</v>
      </c>
      <c r="AT69" s="323">
        <v>18269089.888629064</v>
      </c>
      <c r="AU69" s="323">
        <v>18822990.295897957</v>
      </c>
      <c r="AV69" s="323">
        <v>19393475.390657011</v>
      </c>
      <c r="AW69" s="323">
        <v>19981042.699608665</v>
      </c>
      <c r="AX69" s="323">
        <v>20586204.707795676</v>
      </c>
      <c r="AY69" s="323">
        <v>21209489.23094077</v>
      </c>
      <c r="AZ69" s="323">
        <v>21851439.965861741</v>
      </c>
    </row>
    <row r="70" spans="1:52" x14ac:dyDescent="0.25">
      <c r="A70" s="326" t="s">
        <v>453</v>
      </c>
      <c r="B70" s="325">
        <v>0</v>
      </c>
      <c r="C70" s="325">
        <v>0</v>
      </c>
      <c r="D70" s="325">
        <v>0</v>
      </c>
      <c r="E70" s="325">
        <v>0</v>
      </c>
      <c r="F70" s="325">
        <v>0</v>
      </c>
      <c r="G70" s="325">
        <v>0</v>
      </c>
      <c r="H70" s="325">
        <v>0</v>
      </c>
      <c r="I70" s="325">
        <v>0</v>
      </c>
      <c r="J70" s="325">
        <v>0</v>
      </c>
      <c r="K70" s="325">
        <v>0</v>
      </c>
      <c r="L70" s="325">
        <v>0</v>
      </c>
      <c r="M70" s="325">
        <v>0</v>
      </c>
      <c r="N70" s="325">
        <v>0</v>
      </c>
      <c r="O70" s="325">
        <v>0</v>
      </c>
      <c r="P70" s="325">
        <v>0</v>
      </c>
      <c r="Q70" s="325">
        <v>0</v>
      </c>
      <c r="R70" s="325">
        <v>0</v>
      </c>
      <c r="S70" s="325">
        <v>0</v>
      </c>
      <c r="T70" s="325">
        <v>0</v>
      </c>
      <c r="U70" s="325">
        <v>0</v>
      </c>
      <c r="V70" s="325">
        <v>0</v>
      </c>
      <c r="W70" s="325">
        <v>0</v>
      </c>
      <c r="X70" s="325">
        <v>0</v>
      </c>
      <c r="Y70" s="325">
        <v>0</v>
      </c>
      <c r="Z70" s="325">
        <v>0</v>
      </c>
      <c r="AA70" s="325">
        <v>0</v>
      </c>
      <c r="AB70" s="325">
        <v>0</v>
      </c>
      <c r="AC70" s="325">
        <v>0</v>
      </c>
      <c r="AD70" s="325">
        <v>0</v>
      </c>
      <c r="AE70" s="325">
        <v>0</v>
      </c>
      <c r="AF70" s="325">
        <v>0</v>
      </c>
      <c r="AG70" s="325">
        <v>0</v>
      </c>
      <c r="AH70" s="325">
        <v>0</v>
      </c>
      <c r="AI70" s="325">
        <v>0</v>
      </c>
      <c r="AJ70" s="325">
        <v>0</v>
      </c>
      <c r="AK70" s="325">
        <v>0</v>
      </c>
      <c r="AL70" s="325">
        <v>0</v>
      </c>
      <c r="AM70" s="325">
        <v>0</v>
      </c>
      <c r="AN70" s="325">
        <v>0</v>
      </c>
      <c r="AO70" s="325">
        <v>0</v>
      </c>
      <c r="AP70" s="325">
        <v>0</v>
      </c>
      <c r="AQ70" s="325">
        <v>0</v>
      </c>
      <c r="AR70" s="325">
        <v>0</v>
      </c>
      <c r="AS70" s="325">
        <v>0</v>
      </c>
      <c r="AT70" s="325">
        <v>0</v>
      </c>
      <c r="AU70" s="325">
        <v>0</v>
      </c>
      <c r="AV70" s="325">
        <v>0</v>
      </c>
      <c r="AW70" s="325">
        <v>0</v>
      </c>
      <c r="AX70" s="325">
        <v>0</v>
      </c>
      <c r="AY70" s="325">
        <v>0</v>
      </c>
      <c r="AZ70" s="325">
        <v>0</v>
      </c>
    </row>
    <row r="71" spans="1:52" x14ac:dyDescent="0.25">
      <c r="A71" s="327" t="s">
        <v>254</v>
      </c>
      <c r="B71" s="323">
        <v>4940144.3833333328</v>
      </c>
      <c r="C71" s="323">
        <v>4988722.9237625189</v>
      </c>
      <c r="D71" s="323">
        <v>5145601.3195931111</v>
      </c>
      <c r="E71" s="323">
        <v>5307155.0497940611</v>
      </c>
      <c r="F71" s="323">
        <v>5473523.0498045543</v>
      </c>
      <c r="G71" s="323">
        <v>5644849.766587507</v>
      </c>
      <c r="H71" s="323">
        <v>5821283.957255099</v>
      </c>
      <c r="I71" s="323">
        <v>6002978.8349650735</v>
      </c>
      <c r="J71" s="323">
        <v>6190092.2315501273</v>
      </c>
      <c r="K71" s="323">
        <v>6382786.6950955605</v>
      </c>
      <c r="L71" s="323">
        <v>6581229.6525686728</v>
      </c>
      <c r="M71" s="323">
        <v>6769658.6602179166</v>
      </c>
      <c r="N71" s="323">
        <v>6979643.1189582814</v>
      </c>
      <c r="O71" s="323">
        <v>7195894.7805853337</v>
      </c>
      <c r="P71" s="323">
        <v>7418601.6535595478</v>
      </c>
      <c r="Q71" s="323">
        <v>7647957.3929232704</v>
      </c>
      <c r="R71" s="323">
        <v>7884161.478784644</v>
      </c>
      <c r="S71" s="323">
        <v>8127419.3623498864</v>
      </c>
      <c r="T71" s="323">
        <v>8377942.6444072127</v>
      </c>
      <c r="U71" s="323">
        <v>8635949.2862623446</v>
      </c>
      <c r="V71" s="323">
        <v>8901663.8044482563</v>
      </c>
      <c r="W71" s="323">
        <v>9153902.2271745987</v>
      </c>
      <c r="X71" s="323">
        <v>9435090.6565975714</v>
      </c>
      <c r="Y71" s="323">
        <v>9724682.4193557035</v>
      </c>
      <c r="Z71" s="323">
        <v>10022929.589385282</v>
      </c>
      <c r="AA71" s="323">
        <v>10330091.849302173</v>
      </c>
      <c r="AB71" s="323">
        <v>10646436.636099987</v>
      </c>
      <c r="AC71" s="323">
        <v>10972239.432546278</v>
      </c>
      <c r="AD71" s="323">
        <v>11307783.993824095</v>
      </c>
      <c r="AE71" s="323">
        <v>11653362.557984788</v>
      </c>
      <c r="AF71" s="323">
        <v>12009276.137344278</v>
      </c>
      <c r="AG71" s="323">
        <v>12375834.793690613</v>
      </c>
      <c r="AH71" s="323">
        <v>12753357.881114146</v>
      </c>
      <c r="AI71" s="323">
        <v>13142174.321215119</v>
      </c>
      <c r="AJ71" s="323">
        <v>13542622.926877253</v>
      </c>
      <c r="AK71" s="323">
        <v>13955052.661286628</v>
      </c>
      <c r="AL71" s="323">
        <v>14379822.945516603</v>
      </c>
      <c r="AM71" s="323">
        <v>14817304.014678774</v>
      </c>
      <c r="AN71" s="323">
        <v>15267877.176941864</v>
      </c>
      <c r="AO71" s="323">
        <v>15731935.20206004</v>
      </c>
      <c r="AP71" s="323">
        <v>16209882.645146495</v>
      </c>
      <c r="AQ71" s="323">
        <v>16702136.170447068</v>
      </c>
      <c r="AR71" s="323">
        <v>17209124.972245917</v>
      </c>
      <c r="AS71" s="323">
        <v>17731291.098639138</v>
      </c>
      <c r="AT71" s="323">
        <v>18269089.888629064</v>
      </c>
      <c r="AU71" s="323">
        <v>18822990.295897957</v>
      </c>
      <c r="AV71" s="323">
        <v>19393475.390657011</v>
      </c>
      <c r="AW71" s="323">
        <v>19981042.699608665</v>
      </c>
      <c r="AX71" s="323">
        <v>20586204.707795676</v>
      </c>
      <c r="AY71" s="323">
        <v>21209489.23094077</v>
      </c>
      <c r="AZ71" s="323">
        <v>21851439.965861741</v>
      </c>
    </row>
    <row r="72" spans="1:52" x14ac:dyDescent="0.25">
      <c r="A72" s="326" t="s">
        <v>250</v>
      </c>
      <c r="B72" s="325">
        <v>-988028.87666666659</v>
      </c>
      <c r="C72" s="325">
        <v>-997744.58475250378</v>
      </c>
      <c r="D72" s="325">
        <v>-1029120.2639186223</v>
      </c>
      <c r="E72" s="325">
        <v>-1061431.0099588123</v>
      </c>
      <c r="F72" s="325">
        <v>-1094704.6099609109</v>
      </c>
      <c r="G72" s="325">
        <v>-1128969.9533175013</v>
      </c>
      <c r="H72" s="325">
        <v>-1164256.7914510199</v>
      </c>
      <c r="I72" s="325">
        <v>-1200595.7669930148</v>
      </c>
      <c r="J72" s="325">
        <v>-1238018.4463100254</v>
      </c>
      <c r="K72" s="325">
        <v>-1276557.3390191123</v>
      </c>
      <c r="L72" s="325">
        <v>-1316245.9305137347</v>
      </c>
      <c r="M72" s="325">
        <v>-1353931.7320435834</v>
      </c>
      <c r="N72" s="325">
        <v>-1395928.6237916565</v>
      </c>
      <c r="O72" s="325">
        <v>-1439178.9561170668</v>
      </c>
      <c r="P72" s="325">
        <v>-1483720.3307119096</v>
      </c>
      <c r="Q72" s="325">
        <v>-1529591.4785846542</v>
      </c>
      <c r="R72" s="325">
        <v>-1576832.2957569289</v>
      </c>
      <c r="S72" s="325">
        <v>-1625483.8724699775</v>
      </c>
      <c r="T72" s="325">
        <v>-1675588.5288814427</v>
      </c>
      <c r="U72" s="325">
        <v>-1727189.8572524691</v>
      </c>
      <c r="V72" s="325">
        <v>-1780332.7608896513</v>
      </c>
      <c r="W72" s="325">
        <v>-1830780.4454349198</v>
      </c>
      <c r="X72" s="325">
        <v>-1887018.1313195145</v>
      </c>
      <c r="Y72" s="325">
        <v>-1944936.4838711408</v>
      </c>
      <c r="Z72" s="325">
        <v>-2004585.9178770566</v>
      </c>
      <c r="AA72" s="325">
        <v>-2066018.3698604347</v>
      </c>
      <c r="AB72" s="325">
        <v>-2129287.3272199975</v>
      </c>
      <c r="AC72" s="325">
        <v>-2194447.886509256</v>
      </c>
      <c r="AD72" s="325">
        <v>-2261556.7987648188</v>
      </c>
      <c r="AE72" s="325">
        <v>-2330672.5115969577</v>
      </c>
      <c r="AF72" s="325">
        <v>-2401855.2274688557</v>
      </c>
      <c r="AG72" s="325">
        <v>-2475166.9587381226</v>
      </c>
      <c r="AH72" s="325">
        <v>-2550671.5762228295</v>
      </c>
      <c r="AI72" s="325">
        <v>-2628434.864243024</v>
      </c>
      <c r="AJ72" s="325">
        <v>-2708524.5853754506</v>
      </c>
      <c r="AK72" s="325">
        <v>-2791010.5322573259</v>
      </c>
      <c r="AL72" s="325">
        <v>-2875964.5891033206</v>
      </c>
      <c r="AM72" s="325">
        <v>-2963460.8029357549</v>
      </c>
      <c r="AN72" s="325">
        <v>-3053575.4353883732</v>
      </c>
      <c r="AO72" s="325">
        <v>-3146387.0404120083</v>
      </c>
      <c r="AP72" s="325">
        <v>-3241976.529029299</v>
      </c>
      <c r="AQ72" s="325">
        <v>-3340427.2340894137</v>
      </c>
      <c r="AR72" s="325">
        <v>-3441824.9944491833</v>
      </c>
      <c r="AS72" s="325">
        <v>-3546258.2197278277</v>
      </c>
      <c r="AT72" s="325">
        <v>-3653817.9777258132</v>
      </c>
      <c r="AU72" s="325">
        <v>-3764598.0591795915</v>
      </c>
      <c r="AV72" s="325">
        <v>-3878695.0781314024</v>
      </c>
      <c r="AW72" s="325">
        <v>-3996208.5399217331</v>
      </c>
      <c r="AX72" s="325">
        <v>-4117240.9415591354</v>
      </c>
      <c r="AY72" s="325">
        <v>-4241897.8461881541</v>
      </c>
      <c r="AZ72" s="325">
        <v>-4370287.9931723485</v>
      </c>
    </row>
    <row r="73" spans="1:52" ht="16.5" thickBot="1" x14ac:dyDescent="0.3">
      <c r="A73" s="328" t="s">
        <v>253</v>
      </c>
      <c r="B73" s="329">
        <v>3952115.5066666664</v>
      </c>
      <c r="C73" s="329">
        <v>3990978.3390100151</v>
      </c>
      <c r="D73" s="329">
        <v>4116481.0556744887</v>
      </c>
      <c r="E73" s="329">
        <v>4245724.0398352491</v>
      </c>
      <c r="F73" s="329">
        <v>4378818.4398436435</v>
      </c>
      <c r="G73" s="329">
        <v>4515879.8132700054</v>
      </c>
      <c r="H73" s="329">
        <v>4657027.1658040788</v>
      </c>
      <c r="I73" s="329">
        <v>4802383.0679720584</v>
      </c>
      <c r="J73" s="329">
        <v>4952073.7852401016</v>
      </c>
      <c r="K73" s="329">
        <v>5106229.3560764482</v>
      </c>
      <c r="L73" s="329">
        <v>5264983.7220549379</v>
      </c>
      <c r="M73" s="329">
        <v>5415726.9281743336</v>
      </c>
      <c r="N73" s="329">
        <v>5583714.4951666249</v>
      </c>
      <c r="O73" s="329">
        <v>5756715.8244682672</v>
      </c>
      <c r="P73" s="329">
        <v>5934881.3228476383</v>
      </c>
      <c r="Q73" s="329">
        <v>6118365.9143386167</v>
      </c>
      <c r="R73" s="329">
        <v>6307329.1830277154</v>
      </c>
      <c r="S73" s="329">
        <v>6501935.489879909</v>
      </c>
      <c r="T73" s="329">
        <v>6702354.11552577</v>
      </c>
      <c r="U73" s="329">
        <v>6908759.4290098753</v>
      </c>
      <c r="V73" s="329">
        <v>7121331.043558605</v>
      </c>
      <c r="W73" s="329">
        <v>7323121.7817396792</v>
      </c>
      <c r="X73" s="329">
        <v>7548072.525278057</v>
      </c>
      <c r="Y73" s="329">
        <v>7779745.935484563</v>
      </c>
      <c r="Z73" s="329">
        <v>8018343.6715082256</v>
      </c>
      <c r="AA73" s="329">
        <v>8264073.4794417378</v>
      </c>
      <c r="AB73" s="329">
        <v>8517149.3088799901</v>
      </c>
      <c r="AC73" s="329">
        <v>8777791.546037022</v>
      </c>
      <c r="AD73" s="329">
        <v>9046227.1950592753</v>
      </c>
      <c r="AE73" s="329">
        <v>9322690.0463878307</v>
      </c>
      <c r="AF73" s="329">
        <v>9607420.9098754227</v>
      </c>
      <c r="AG73" s="329">
        <v>9900667.8349524904</v>
      </c>
      <c r="AH73" s="329">
        <v>10202686.304891316</v>
      </c>
      <c r="AI73" s="329">
        <v>10513739.456972096</v>
      </c>
      <c r="AJ73" s="329">
        <v>10834098.341501802</v>
      </c>
      <c r="AK73" s="329">
        <v>11164042.129029302</v>
      </c>
      <c r="AL73" s="329">
        <v>11503858.356413282</v>
      </c>
      <c r="AM73" s="329">
        <v>11853843.21174302</v>
      </c>
      <c r="AN73" s="329">
        <v>12214301.741553491</v>
      </c>
      <c r="AO73" s="329">
        <v>12585548.161648031</v>
      </c>
      <c r="AP73" s="329">
        <v>12967906.116117196</v>
      </c>
      <c r="AQ73" s="329">
        <v>13361708.936357655</v>
      </c>
      <c r="AR73" s="329">
        <v>13767299.977796733</v>
      </c>
      <c r="AS73" s="329">
        <v>14185032.878911311</v>
      </c>
      <c r="AT73" s="329">
        <v>14615271.910903251</v>
      </c>
      <c r="AU73" s="329">
        <v>15058392.236718366</v>
      </c>
      <c r="AV73" s="329">
        <v>15514780.31252561</v>
      </c>
      <c r="AW73" s="329">
        <v>15984834.159686932</v>
      </c>
      <c r="AX73" s="329">
        <v>16468963.76623654</v>
      </c>
      <c r="AY73" s="329">
        <v>16967591.384752616</v>
      </c>
      <c r="AZ73" s="329">
        <v>17481151.972689394</v>
      </c>
    </row>
    <row r="74" spans="1:52" ht="16.5" thickBot="1" x14ac:dyDescent="0.3">
      <c r="A74" s="330"/>
      <c r="B74" s="331">
        <v>0</v>
      </c>
      <c r="C74" s="331">
        <v>1</v>
      </c>
      <c r="D74" s="331">
        <f>C74+1</f>
        <v>2</v>
      </c>
      <c r="E74" s="331">
        <f t="shared" ref="E74:AY74" si="0">D74+1</f>
        <v>3</v>
      </c>
      <c r="F74" s="331">
        <f t="shared" si="0"/>
        <v>4</v>
      </c>
      <c r="G74" s="331">
        <f t="shared" si="0"/>
        <v>5</v>
      </c>
      <c r="H74" s="331">
        <f t="shared" si="0"/>
        <v>6</v>
      </c>
      <c r="I74" s="331">
        <f t="shared" si="0"/>
        <v>7</v>
      </c>
      <c r="J74" s="331">
        <f t="shared" si="0"/>
        <v>8</v>
      </c>
      <c r="K74" s="331">
        <f t="shared" si="0"/>
        <v>9</v>
      </c>
      <c r="L74" s="331">
        <f t="shared" si="0"/>
        <v>10</v>
      </c>
      <c r="M74" s="331">
        <f t="shared" si="0"/>
        <v>11</v>
      </c>
      <c r="N74" s="331">
        <f t="shared" si="0"/>
        <v>12</v>
      </c>
      <c r="O74" s="331">
        <f t="shared" si="0"/>
        <v>13</v>
      </c>
      <c r="P74" s="331">
        <f t="shared" si="0"/>
        <v>14</v>
      </c>
      <c r="Q74" s="331">
        <f t="shared" si="0"/>
        <v>15</v>
      </c>
      <c r="R74" s="331">
        <f t="shared" si="0"/>
        <v>16</v>
      </c>
      <c r="S74" s="331">
        <f t="shared" si="0"/>
        <v>17</v>
      </c>
      <c r="T74" s="331">
        <f t="shared" si="0"/>
        <v>18</v>
      </c>
      <c r="U74" s="331">
        <f t="shared" si="0"/>
        <v>19</v>
      </c>
      <c r="V74" s="331">
        <f t="shared" si="0"/>
        <v>20</v>
      </c>
      <c r="W74" s="331">
        <f t="shared" si="0"/>
        <v>21</v>
      </c>
      <c r="X74" s="331">
        <f t="shared" si="0"/>
        <v>22</v>
      </c>
      <c r="Y74" s="331">
        <f t="shared" si="0"/>
        <v>23</v>
      </c>
      <c r="Z74" s="331">
        <f t="shared" si="0"/>
        <v>24</v>
      </c>
      <c r="AA74" s="331">
        <f t="shared" si="0"/>
        <v>25</v>
      </c>
      <c r="AB74" s="331">
        <f t="shared" si="0"/>
        <v>26</v>
      </c>
      <c r="AC74" s="331">
        <f t="shared" si="0"/>
        <v>27</v>
      </c>
      <c r="AD74" s="331">
        <f t="shared" si="0"/>
        <v>28</v>
      </c>
      <c r="AE74" s="331">
        <f t="shared" si="0"/>
        <v>29</v>
      </c>
      <c r="AF74" s="331">
        <f t="shared" si="0"/>
        <v>30</v>
      </c>
      <c r="AG74" s="331">
        <f t="shared" si="0"/>
        <v>31</v>
      </c>
      <c r="AH74" s="331">
        <f t="shared" si="0"/>
        <v>32</v>
      </c>
      <c r="AI74" s="331">
        <f t="shared" si="0"/>
        <v>33</v>
      </c>
      <c r="AJ74" s="331">
        <f t="shared" si="0"/>
        <v>34</v>
      </c>
      <c r="AK74" s="331">
        <f t="shared" si="0"/>
        <v>35</v>
      </c>
      <c r="AL74" s="331">
        <f t="shared" si="0"/>
        <v>36</v>
      </c>
      <c r="AM74" s="331">
        <f t="shared" si="0"/>
        <v>37</v>
      </c>
      <c r="AN74" s="331">
        <f t="shared" si="0"/>
        <v>38</v>
      </c>
      <c r="AO74" s="331">
        <f t="shared" si="0"/>
        <v>39</v>
      </c>
      <c r="AP74" s="331">
        <f t="shared" si="0"/>
        <v>40</v>
      </c>
      <c r="AQ74" s="331">
        <f t="shared" si="0"/>
        <v>41</v>
      </c>
      <c r="AR74" s="331">
        <f t="shared" si="0"/>
        <v>42</v>
      </c>
      <c r="AS74" s="331">
        <f t="shared" si="0"/>
        <v>43</v>
      </c>
      <c r="AT74" s="331">
        <f t="shared" si="0"/>
        <v>44</v>
      </c>
      <c r="AU74" s="331">
        <f t="shared" si="0"/>
        <v>45</v>
      </c>
      <c r="AV74" s="331">
        <f t="shared" si="0"/>
        <v>46</v>
      </c>
      <c r="AW74" s="331">
        <f t="shared" si="0"/>
        <v>47</v>
      </c>
      <c r="AX74" s="331">
        <f t="shared" si="0"/>
        <v>48</v>
      </c>
      <c r="AY74" s="331">
        <f t="shared" si="0"/>
        <v>49</v>
      </c>
      <c r="AZ74" s="331">
        <f>AY74+1</f>
        <v>50</v>
      </c>
    </row>
    <row r="75" spans="1:52" x14ac:dyDescent="0.25">
      <c r="A75" s="321"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c r="AZ75" s="306">
        <v>2074</v>
      </c>
    </row>
    <row r="76" spans="1:52" x14ac:dyDescent="0.25">
      <c r="A76" s="322" t="s">
        <v>484</v>
      </c>
      <c r="B76" s="323">
        <v>4940144.3833333328</v>
      </c>
      <c r="C76" s="323">
        <v>4988722.9237625189</v>
      </c>
      <c r="D76" s="323">
        <v>5145601.3195931111</v>
      </c>
      <c r="E76" s="323">
        <v>5307155.0497940611</v>
      </c>
      <c r="F76" s="323">
        <v>5473523.0498045543</v>
      </c>
      <c r="G76" s="323">
        <v>5644849.766587507</v>
      </c>
      <c r="H76" s="323">
        <v>5821283.957255099</v>
      </c>
      <c r="I76" s="323">
        <v>6002978.8349650735</v>
      </c>
      <c r="J76" s="323">
        <v>6190092.2315501273</v>
      </c>
      <c r="K76" s="323">
        <v>6382786.6950955605</v>
      </c>
      <c r="L76" s="323">
        <v>6581229.6525686728</v>
      </c>
      <c r="M76" s="323">
        <v>6769658.6602179166</v>
      </c>
      <c r="N76" s="323">
        <v>6979643.1189582814</v>
      </c>
      <c r="O76" s="323">
        <v>7195894.7805853337</v>
      </c>
      <c r="P76" s="323">
        <v>7418601.6535595478</v>
      </c>
      <c r="Q76" s="323">
        <v>7647957.3929232704</v>
      </c>
      <c r="R76" s="323">
        <v>7884161.478784644</v>
      </c>
      <c r="S76" s="323">
        <v>8127419.3623498864</v>
      </c>
      <c r="T76" s="323">
        <v>8377942.6444072127</v>
      </c>
      <c r="U76" s="323">
        <v>8635949.2862623446</v>
      </c>
      <c r="V76" s="323">
        <v>8901663.8044482563</v>
      </c>
      <c r="W76" s="323">
        <v>9153902.2271745987</v>
      </c>
      <c r="X76" s="323">
        <v>9435090.6565975714</v>
      </c>
      <c r="Y76" s="323">
        <v>9724682.4193557035</v>
      </c>
      <c r="Z76" s="323">
        <v>10022929.589385282</v>
      </c>
      <c r="AA76" s="323">
        <v>10330091.849302173</v>
      </c>
      <c r="AB76" s="323">
        <v>10646436.636099987</v>
      </c>
      <c r="AC76" s="323">
        <v>10972239.432546278</v>
      </c>
      <c r="AD76" s="323">
        <v>11307783.993824095</v>
      </c>
      <c r="AE76" s="323">
        <v>11653362.557984788</v>
      </c>
      <c r="AF76" s="323">
        <v>12009276.137344278</v>
      </c>
      <c r="AG76" s="323">
        <v>12375834.793690613</v>
      </c>
      <c r="AH76" s="323">
        <v>12753357.881114146</v>
      </c>
      <c r="AI76" s="323">
        <v>13142174.321215119</v>
      </c>
      <c r="AJ76" s="323">
        <v>13542622.926877253</v>
      </c>
      <c r="AK76" s="323">
        <v>13955052.661286628</v>
      </c>
      <c r="AL76" s="323">
        <v>14379822.945516603</v>
      </c>
      <c r="AM76" s="323">
        <v>14817304.014678774</v>
      </c>
      <c r="AN76" s="323">
        <v>15267877.176941864</v>
      </c>
      <c r="AO76" s="323">
        <v>15731935.20206004</v>
      </c>
      <c r="AP76" s="323">
        <v>16209882.645146495</v>
      </c>
      <c r="AQ76" s="323">
        <v>16702136.170447068</v>
      </c>
      <c r="AR76" s="323">
        <v>17209124.972245917</v>
      </c>
      <c r="AS76" s="323">
        <v>17731291.098639138</v>
      </c>
      <c r="AT76" s="323">
        <v>18269089.888629064</v>
      </c>
      <c r="AU76" s="323">
        <v>18822990.295897957</v>
      </c>
      <c r="AV76" s="323">
        <v>19393475.390657011</v>
      </c>
      <c r="AW76" s="323">
        <v>19981042.699608665</v>
      </c>
      <c r="AX76" s="323">
        <v>20586204.707795676</v>
      </c>
      <c r="AY76" s="323">
        <v>21209489.23094077</v>
      </c>
      <c r="AZ76" s="323">
        <v>21851439.965861741</v>
      </c>
    </row>
    <row r="77" spans="1:52" x14ac:dyDescent="0.25">
      <c r="A77" s="326" t="s">
        <v>251</v>
      </c>
      <c r="B77" s="325">
        <v>0</v>
      </c>
      <c r="C77" s="325">
        <v>97977.758666666676</v>
      </c>
      <c r="D77" s="325">
        <v>97977.758666666676</v>
      </c>
      <c r="E77" s="325">
        <v>97977.758666666676</v>
      </c>
      <c r="F77" s="325">
        <v>97977.758666666676</v>
      </c>
      <c r="G77" s="325">
        <v>97977.758666666676</v>
      </c>
      <c r="H77" s="325">
        <v>97977.758666666676</v>
      </c>
      <c r="I77" s="325">
        <v>97977.758666666676</v>
      </c>
      <c r="J77" s="325">
        <v>97977.758666666676</v>
      </c>
      <c r="K77" s="325">
        <v>97977.758666666676</v>
      </c>
      <c r="L77" s="325">
        <v>97977.758666666676</v>
      </c>
      <c r="M77" s="325">
        <v>97977.758666666676</v>
      </c>
      <c r="N77" s="325">
        <v>97977.758666666676</v>
      </c>
      <c r="O77" s="325">
        <v>97977.758666666676</v>
      </c>
      <c r="P77" s="325">
        <v>97977.758666666676</v>
      </c>
      <c r="Q77" s="325">
        <v>97977.758666666676</v>
      </c>
      <c r="R77" s="325">
        <v>97977.758666666676</v>
      </c>
      <c r="S77" s="325">
        <v>97977.758666666676</v>
      </c>
      <c r="T77" s="325">
        <v>97977.758666666676</v>
      </c>
      <c r="U77" s="325">
        <v>97977.758666666676</v>
      </c>
      <c r="V77" s="325">
        <v>97977.758666666676</v>
      </c>
      <c r="W77" s="325">
        <v>97977.758666666676</v>
      </c>
      <c r="X77" s="325">
        <v>97977.758666666676</v>
      </c>
      <c r="Y77" s="325">
        <v>97977.758666666676</v>
      </c>
      <c r="Z77" s="325">
        <v>97977.758666666676</v>
      </c>
      <c r="AA77" s="325">
        <v>97977.758666666676</v>
      </c>
      <c r="AB77" s="325">
        <v>97977.758666666676</v>
      </c>
      <c r="AC77" s="325">
        <v>97977.758666666676</v>
      </c>
      <c r="AD77" s="325">
        <v>97977.758666666676</v>
      </c>
      <c r="AE77" s="325">
        <v>97977.758666666676</v>
      </c>
      <c r="AF77" s="325">
        <v>97977.758666666676</v>
      </c>
      <c r="AG77" s="325">
        <v>97977.758666666676</v>
      </c>
      <c r="AH77" s="325">
        <v>97977.758666666676</v>
      </c>
      <c r="AI77" s="325">
        <v>97977.758666666676</v>
      </c>
      <c r="AJ77" s="325">
        <v>97977.758666666676</v>
      </c>
      <c r="AK77" s="325">
        <v>97977.758666666676</v>
      </c>
      <c r="AL77" s="325">
        <v>97977.758666666676</v>
      </c>
      <c r="AM77" s="325">
        <v>97977.758666666676</v>
      </c>
      <c r="AN77" s="325">
        <v>97977.758666666676</v>
      </c>
      <c r="AO77" s="325">
        <v>97977.758666666676</v>
      </c>
      <c r="AP77" s="325">
        <v>97977.758666666676</v>
      </c>
      <c r="AQ77" s="325">
        <v>97977.758666666676</v>
      </c>
      <c r="AR77" s="325">
        <v>97977.758666666676</v>
      </c>
      <c r="AS77" s="325">
        <v>97977.758666666676</v>
      </c>
      <c r="AT77" s="325">
        <v>97977.758666666676</v>
      </c>
      <c r="AU77" s="325">
        <v>97977.758666666676</v>
      </c>
      <c r="AV77" s="325">
        <v>97977.758666666676</v>
      </c>
      <c r="AW77" s="325">
        <v>97977.758666666676</v>
      </c>
      <c r="AX77" s="325">
        <v>97977.758666666676</v>
      </c>
      <c r="AY77" s="325">
        <v>97977.758666666676</v>
      </c>
      <c r="AZ77" s="325">
        <v>97977.758666666676</v>
      </c>
    </row>
    <row r="78" spans="1:52" x14ac:dyDescent="0.25">
      <c r="A78" s="326" t="s">
        <v>453</v>
      </c>
      <c r="B78" s="325">
        <v>0</v>
      </c>
      <c r="C78" s="325">
        <v>0</v>
      </c>
      <c r="D78" s="325">
        <v>0</v>
      </c>
      <c r="E78" s="325">
        <v>0</v>
      </c>
      <c r="F78" s="325">
        <v>0</v>
      </c>
      <c r="G78" s="325">
        <v>0</v>
      </c>
      <c r="H78" s="325">
        <v>0</v>
      </c>
      <c r="I78" s="325">
        <v>0</v>
      </c>
      <c r="J78" s="325">
        <v>0</v>
      </c>
      <c r="K78" s="325">
        <v>0</v>
      </c>
      <c r="L78" s="325">
        <v>0</v>
      </c>
      <c r="M78" s="325">
        <v>0</v>
      </c>
      <c r="N78" s="325">
        <v>0</v>
      </c>
      <c r="O78" s="325">
        <v>0</v>
      </c>
      <c r="P78" s="325">
        <v>0</v>
      </c>
      <c r="Q78" s="325">
        <v>0</v>
      </c>
      <c r="R78" s="325">
        <v>0</v>
      </c>
      <c r="S78" s="325">
        <v>0</v>
      </c>
      <c r="T78" s="325">
        <v>0</v>
      </c>
      <c r="U78" s="325">
        <v>0</v>
      </c>
      <c r="V78" s="325">
        <v>0</v>
      </c>
      <c r="W78" s="325">
        <v>0</v>
      </c>
      <c r="X78" s="325">
        <v>0</v>
      </c>
      <c r="Y78" s="325">
        <v>0</v>
      </c>
      <c r="Z78" s="325">
        <v>0</v>
      </c>
      <c r="AA78" s="325">
        <v>0</v>
      </c>
      <c r="AB78" s="325">
        <v>0</v>
      </c>
      <c r="AC78" s="325">
        <v>0</v>
      </c>
      <c r="AD78" s="325">
        <v>0</v>
      </c>
      <c r="AE78" s="325">
        <v>0</v>
      </c>
      <c r="AF78" s="325">
        <v>0</v>
      </c>
      <c r="AG78" s="325">
        <v>0</v>
      </c>
      <c r="AH78" s="325">
        <v>0</v>
      </c>
      <c r="AI78" s="325">
        <v>0</v>
      </c>
      <c r="AJ78" s="325">
        <v>0</v>
      </c>
      <c r="AK78" s="325">
        <v>0</v>
      </c>
      <c r="AL78" s="325">
        <v>0</v>
      </c>
      <c r="AM78" s="325">
        <v>0</v>
      </c>
      <c r="AN78" s="325">
        <v>0</v>
      </c>
      <c r="AO78" s="325">
        <v>0</v>
      </c>
      <c r="AP78" s="325">
        <v>0</v>
      </c>
      <c r="AQ78" s="325">
        <v>0</v>
      </c>
      <c r="AR78" s="325">
        <v>0</v>
      </c>
      <c r="AS78" s="325">
        <v>0</v>
      </c>
      <c r="AT78" s="325">
        <v>0</v>
      </c>
      <c r="AU78" s="325">
        <v>0</v>
      </c>
      <c r="AV78" s="325">
        <v>0</v>
      </c>
      <c r="AW78" s="325">
        <v>0</v>
      </c>
      <c r="AX78" s="325">
        <v>0</v>
      </c>
      <c r="AY78" s="325">
        <v>0</v>
      </c>
      <c r="AZ78" s="325">
        <v>0</v>
      </c>
    </row>
    <row r="79" spans="1:52" x14ac:dyDescent="0.25">
      <c r="A79" s="326" t="s">
        <v>250</v>
      </c>
      <c r="B79" s="325">
        <v>-988028.87666666659</v>
      </c>
      <c r="C79" s="325">
        <v>-997744.58475250367</v>
      </c>
      <c r="D79" s="325">
        <v>-1029120.2639186224</v>
      </c>
      <c r="E79" s="325">
        <v>-1061431.0099588125</v>
      </c>
      <c r="F79" s="325">
        <v>-1094704.6099609109</v>
      </c>
      <c r="G79" s="325">
        <v>-1128969.9533175016</v>
      </c>
      <c r="H79" s="325">
        <v>-1164256.7914510202</v>
      </c>
      <c r="I79" s="325">
        <v>-1200595.7669930141</v>
      </c>
      <c r="J79" s="325">
        <v>-1238018.4463100247</v>
      </c>
      <c r="K79" s="325">
        <v>-1276557.3390191123</v>
      </c>
      <c r="L79" s="325">
        <v>-1316245.930513734</v>
      </c>
      <c r="M79" s="325">
        <v>-1353931.7320435829</v>
      </c>
      <c r="N79" s="325">
        <v>-1395928.6237916555</v>
      </c>
      <c r="O79" s="325">
        <v>-1439178.9561170675</v>
      </c>
      <c r="P79" s="325">
        <v>-1483720.3307119086</v>
      </c>
      <c r="Q79" s="325">
        <v>-1529591.4785846546</v>
      </c>
      <c r="R79" s="325">
        <v>-1576832.2957569286</v>
      </c>
      <c r="S79" s="325">
        <v>-1625483.8724699765</v>
      </c>
      <c r="T79" s="325">
        <v>-1675588.5288814418</v>
      </c>
      <c r="U79" s="325">
        <v>-1727189.8572524674</v>
      </c>
      <c r="V79" s="325">
        <v>-1780332.7608896531</v>
      </c>
      <c r="W79" s="325">
        <v>-1830780.4454349205</v>
      </c>
      <c r="X79" s="325">
        <v>-1887018.1313195154</v>
      </c>
      <c r="Y79" s="325">
        <v>-1944936.4838711396</v>
      </c>
      <c r="Z79" s="325">
        <v>-2004585.9178770557</v>
      </c>
      <c r="AA79" s="325">
        <v>-2066018.369860433</v>
      </c>
      <c r="AB79" s="325">
        <v>-2129287.3272200003</v>
      </c>
      <c r="AC79" s="325">
        <v>-2194447.8865092546</v>
      </c>
      <c r="AD79" s="325">
        <v>-2261556.7987648174</v>
      </c>
      <c r="AE79" s="325">
        <v>-2330672.5115969554</v>
      </c>
      <c r="AF79" s="325">
        <v>-2401855.2274688557</v>
      </c>
      <c r="AG79" s="325">
        <v>-2475166.9587381259</v>
      </c>
      <c r="AH79" s="325">
        <v>-2550671.5762228295</v>
      </c>
      <c r="AI79" s="325">
        <v>-2628434.8642430231</v>
      </c>
      <c r="AJ79" s="325">
        <v>-2708524.5853754506</v>
      </c>
      <c r="AK79" s="325">
        <v>-2791010.5322573259</v>
      </c>
      <c r="AL79" s="325">
        <v>-2875964.5891033188</v>
      </c>
      <c r="AM79" s="325">
        <v>-2963460.8029357493</v>
      </c>
      <c r="AN79" s="325">
        <v>-3053575.4353883713</v>
      </c>
      <c r="AO79" s="325">
        <v>-3146387.0404120088</v>
      </c>
      <c r="AP79" s="325">
        <v>-3241976.5290292948</v>
      </c>
      <c r="AQ79" s="325">
        <v>-3340427.2340894192</v>
      </c>
      <c r="AR79" s="325">
        <v>-3441824.9944491833</v>
      </c>
      <c r="AS79" s="325">
        <v>-3546258.2197278291</v>
      </c>
      <c r="AT79" s="325">
        <v>-3653817.9777258188</v>
      </c>
      <c r="AU79" s="325">
        <v>-3764598.0591795892</v>
      </c>
      <c r="AV79" s="325">
        <v>-3878695.0781314075</v>
      </c>
      <c r="AW79" s="325">
        <v>-3996208.5399217308</v>
      </c>
      <c r="AX79" s="325">
        <v>-4117240.9415591359</v>
      </c>
      <c r="AY79" s="325">
        <v>-4241897.8461881578</v>
      </c>
      <c r="AZ79" s="325">
        <v>-4370287.9931723475</v>
      </c>
    </row>
    <row r="80" spans="1:52" x14ac:dyDescent="0.25">
      <c r="A80" s="326" t="s">
        <v>454</v>
      </c>
      <c r="B80" s="332">
        <v>0</v>
      </c>
      <c r="C80" s="332">
        <v>0</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0</v>
      </c>
      <c r="AJ80" s="332">
        <v>0</v>
      </c>
      <c r="AK80" s="332">
        <v>0</v>
      </c>
      <c r="AL80" s="332">
        <v>0</v>
      </c>
      <c r="AM80" s="332">
        <v>0</v>
      </c>
      <c r="AN80" s="332">
        <v>0</v>
      </c>
      <c r="AO80" s="332">
        <v>0</v>
      </c>
      <c r="AP80" s="332">
        <v>0</v>
      </c>
      <c r="AQ80" s="332">
        <v>0</v>
      </c>
      <c r="AR80" s="332">
        <v>0</v>
      </c>
      <c r="AS80" s="332">
        <v>0</v>
      </c>
      <c r="AT80" s="332">
        <v>0</v>
      </c>
      <c r="AU80" s="332">
        <v>0</v>
      </c>
      <c r="AV80" s="332">
        <v>0</v>
      </c>
      <c r="AW80" s="332">
        <v>0</v>
      </c>
      <c r="AX80" s="332">
        <v>0</v>
      </c>
      <c r="AY80" s="332">
        <v>0</v>
      </c>
      <c r="AZ80" s="332">
        <v>0</v>
      </c>
    </row>
    <row r="81" spans="1:52" x14ac:dyDescent="0.25">
      <c r="A81" s="326" t="s">
        <v>455</v>
      </c>
      <c r="B81" s="325">
        <v>0</v>
      </c>
      <c r="C81" s="325">
        <v>0</v>
      </c>
      <c r="D81" s="325">
        <v>0</v>
      </c>
      <c r="E81" s="325">
        <v>0</v>
      </c>
      <c r="F81" s="325">
        <v>0</v>
      </c>
      <c r="G81" s="325">
        <v>0</v>
      </c>
      <c r="H81" s="325">
        <v>0</v>
      </c>
      <c r="I81" s="325">
        <v>0</v>
      </c>
      <c r="J81" s="325">
        <v>0</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25">
        <v>0</v>
      </c>
      <c r="AA81" s="325">
        <v>0</v>
      </c>
      <c r="AB81" s="325">
        <v>0</v>
      </c>
      <c r="AC81" s="325">
        <v>0</v>
      </c>
      <c r="AD81" s="325">
        <v>0</v>
      </c>
      <c r="AE81" s="325">
        <v>0</v>
      </c>
      <c r="AF81" s="325">
        <v>0</v>
      </c>
      <c r="AG81" s="325">
        <v>0</v>
      </c>
      <c r="AH81" s="325">
        <v>0</v>
      </c>
      <c r="AI81" s="325">
        <v>0</v>
      </c>
      <c r="AJ81" s="325">
        <v>0</v>
      </c>
      <c r="AK81" s="325">
        <v>0</v>
      </c>
      <c r="AL81" s="325">
        <v>0</v>
      </c>
      <c r="AM81" s="325">
        <v>0</v>
      </c>
      <c r="AN81" s="325">
        <v>0</v>
      </c>
      <c r="AO81" s="325">
        <v>0</v>
      </c>
      <c r="AP81" s="325">
        <v>0</v>
      </c>
      <c r="AQ81" s="325">
        <v>0</v>
      </c>
      <c r="AR81" s="325">
        <v>0</v>
      </c>
      <c r="AS81" s="325">
        <v>0</v>
      </c>
      <c r="AT81" s="325">
        <v>0</v>
      </c>
      <c r="AU81" s="325">
        <v>0</v>
      </c>
      <c r="AV81" s="325">
        <v>0</v>
      </c>
      <c r="AW81" s="325">
        <v>0</v>
      </c>
      <c r="AX81" s="325">
        <v>0</v>
      </c>
      <c r="AY81" s="325">
        <v>0</v>
      </c>
      <c r="AZ81" s="325">
        <v>0</v>
      </c>
    </row>
    <row r="82" spans="1:52" x14ac:dyDescent="0.25">
      <c r="A82" s="326" t="s">
        <v>249</v>
      </c>
      <c r="B82" s="325">
        <v>-4898887.9333333336</v>
      </c>
      <c r="C82" s="325">
        <v>0</v>
      </c>
      <c r="D82" s="325">
        <v>0</v>
      </c>
      <c r="E82" s="325">
        <v>0</v>
      </c>
      <c r="F82" s="325">
        <v>0</v>
      </c>
      <c r="G82" s="325">
        <v>0</v>
      </c>
      <c r="H82" s="325">
        <v>0</v>
      </c>
      <c r="I82" s="325">
        <v>0</v>
      </c>
      <c r="J82" s="325">
        <v>0</v>
      </c>
      <c r="K82" s="325">
        <v>0</v>
      </c>
      <c r="L82" s="325">
        <v>0</v>
      </c>
      <c r="M82" s="325">
        <v>0</v>
      </c>
      <c r="N82" s="325">
        <v>0</v>
      </c>
      <c r="O82" s="325">
        <v>0</v>
      </c>
      <c r="P82" s="325">
        <v>0</v>
      </c>
      <c r="Q82" s="325">
        <v>0</v>
      </c>
      <c r="R82" s="325">
        <v>0</v>
      </c>
      <c r="S82" s="325">
        <v>0</v>
      </c>
      <c r="T82" s="325">
        <v>0</v>
      </c>
      <c r="U82" s="325">
        <v>0</v>
      </c>
      <c r="V82" s="325">
        <v>0</v>
      </c>
      <c r="W82" s="325">
        <v>0</v>
      </c>
      <c r="X82" s="325">
        <v>0</v>
      </c>
      <c r="Y82" s="325">
        <v>0</v>
      </c>
      <c r="Z82" s="325">
        <v>0</v>
      </c>
      <c r="AA82" s="325">
        <v>0</v>
      </c>
      <c r="AB82" s="325">
        <v>0</v>
      </c>
      <c r="AC82" s="325">
        <v>0</v>
      </c>
      <c r="AD82" s="325">
        <v>0</v>
      </c>
      <c r="AE82" s="325">
        <v>0</v>
      </c>
      <c r="AF82" s="325">
        <v>0</v>
      </c>
      <c r="AG82" s="325">
        <v>0</v>
      </c>
      <c r="AH82" s="325">
        <v>0</v>
      </c>
      <c r="AI82" s="325">
        <v>0</v>
      </c>
      <c r="AJ82" s="325">
        <v>0</v>
      </c>
      <c r="AK82" s="325">
        <v>0</v>
      </c>
      <c r="AL82" s="325">
        <v>0</v>
      </c>
      <c r="AM82" s="325">
        <v>0</v>
      </c>
      <c r="AN82" s="325">
        <v>0</v>
      </c>
      <c r="AO82" s="325">
        <v>0</v>
      </c>
      <c r="AP82" s="325">
        <v>0</v>
      </c>
      <c r="AQ82" s="325">
        <v>0</v>
      </c>
      <c r="AR82" s="325">
        <v>0</v>
      </c>
      <c r="AS82" s="325">
        <v>0</v>
      </c>
      <c r="AT82" s="325">
        <v>0</v>
      </c>
      <c r="AU82" s="325">
        <v>0</v>
      </c>
      <c r="AV82" s="325">
        <v>0</v>
      </c>
      <c r="AW82" s="325">
        <v>0</v>
      </c>
      <c r="AX82" s="325">
        <v>0</v>
      </c>
      <c r="AY82" s="325">
        <v>0</v>
      </c>
      <c r="AZ82" s="325">
        <v>1</v>
      </c>
    </row>
    <row r="83" spans="1:52" x14ac:dyDescent="0.25">
      <c r="A83" s="326" t="s">
        <v>456</v>
      </c>
      <c r="B83" s="325">
        <v>0</v>
      </c>
      <c r="C83" s="325">
        <v>0</v>
      </c>
      <c r="D83" s="325">
        <v>0</v>
      </c>
      <c r="E83" s="325">
        <v>0</v>
      </c>
      <c r="F83" s="325">
        <v>0</v>
      </c>
      <c r="G83" s="325">
        <v>0</v>
      </c>
      <c r="H83" s="325">
        <v>0</v>
      </c>
      <c r="I83" s="325">
        <v>0</v>
      </c>
      <c r="J83" s="325">
        <v>0</v>
      </c>
      <c r="K83" s="325">
        <v>0</v>
      </c>
      <c r="L83" s="325">
        <v>0</v>
      </c>
      <c r="M83" s="325">
        <v>0</v>
      </c>
      <c r="N83" s="325">
        <v>0</v>
      </c>
      <c r="O83" s="325">
        <v>0</v>
      </c>
      <c r="P83" s="325">
        <v>0</v>
      </c>
      <c r="Q83" s="325">
        <v>0</v>
      </c>
      <c r="R83" s="325">
        <v>0</v>
      </c>
      <c r="S83" s="325">
        <v>0</v>
      </c>
      <c r="T83" s="325">
        <v>0</v>
      </c>
      <c r="U83" s="325">
        <v>0</v>
      </c>
      <c r="V83" s="325">
        <v>0</v>
      </c>
      <c r="W83" s="325">
        <v>0</v>
      </c>
      <c r="X83" s="325">
        <v>0</v>
      </c>
      <c r="Y83" s="325">
        <v>0</v>
      </c>
      <c r="Z83" s="325">
        <v>0</v>
      </c>
      <c r="AA83" s="325">
        <v>0</v>
      </c>
      <c r="AB83" s="325">
        <v>0</v>
      </c>
      <c r="AC83" s="325">
        <v>0</v>
      </c>
      <c r="AD83" s="325">
        <v>0</v>
      </c>
      <c r="AE83" s="325">
        <v>0</v>
      </c>
      <c r="AF83" s="325">
        <v>0</v>
      </c>
      <c r="AG83" s="325">
        <v>0</v>
      </c>
      <c r="AH83" s="325">
        <v>0</v>
      </c>
      <c r="AI83" s="325">
        <v>0</v>
      </c>
      <c r="AJ83" s="325">
        <v>0</v>
      </c>
      <c r="AK83" s="325">
        <v>0</v>
      </c>
      <c r="AL83" s="325">
        <v>0</v>
      </c>
      <c r="AM83" s="325">
        <v>0</v>
      </c>
      <c r="AN83" s="325">
        <v>0</v>
      </c>
      <c r="AO83" s="325">
        <v>0</v>
      </c>
      <c r="AP83" s="325">
        <v>0</v>
      </c>
      <c r="AQ83" s="325">
        <v>0</v>
      </c>
      <c r="AR83" s="325">
        <v>0</v>
      </c>
      <c r="AS83" s="325">
        <v>0</v>
      </c>
      <c r="AT83" s="325">
        <v>0</v>
      </c>
      <c r="AU83" s="325">
        <v>0</v>
      </c>
      <c r="AV83" s="325">
        <v>0</v>
      </c>
      <c r="AW83" s="325">
        <v>0</v>
      </c>
      <c r="AX83" s="325">
        <v>0</v>
      </c>
      <c r="AY83" s="325">
        <v>0</v>
      </c>
      <c r="AZ83" s="325">
        <v>0</v>
      </c>
    </row>
    <row r="84" spans="1:52" x14ac:dyDescent="0.25">
      <c r="A84" s="333" t="s">
        <v>248</v>
      </c>
      <c r="B84" s="323">
        <v>-946772.42666666722</v>
      </c>
      <c r="C84" s="323">
        <v>4088956.0976766814</v>
      </c>
      <c r="D84" s="323">
        <v>4214458.8143411549</v>
      </c>
      <c r="E84" s="323">
        <v>4343701.7985019144</v>
      </c>
      <c r="F84" s="323">
        <v>4476796.1985103097</v>
      </c>
      <c r="G84" s="323">
        <v>4613857.5719366716</v>
      </c>
      <c r="H84" s="323">
        <v>4755004.924470745</v>
      </c>
      <c r="I84" s="323">
        <v>4900360.8266387256</v>
      </c>
      <c r="J84" s="323">
        <v>5050051.5439067688</v>
      </c>
      <c r="K84" s="323">
        <v>5204207.1147431144</v>
      </c>
      <c r="L84" s="323">
        <v>5362961.480721605</v>
      </c>
      <c r="M84" s="323">
        <v>5513704.6868409999</v>
      </c>
      <c r="N84" s="323">
        <v>5681692.2538332921</v>
      </c>
      <c r="O84" s="323">
        <v>5854693.5831349324</v>
      </c>
      <c r="P84" s="323">
        <v>6032859.0815143054</v>
      </c>
      <c r="Q84" s="323">
        <v>6216343.6730052819</v>
      </c>
      <c r="R84" s="323">
        <v>6405306.9416943816</v>
      </c>
      <c r="S84" s="323">
        <v>6599913.2485465761</v>
      </c>
      <c r="T84" s="323">
        <v>6800331.8741924372</v>
      </c>
      <c r="U84" s="323">
        <v>7006737.1876765434</v>
      </c>
      <c r="V84" s="323">
        <v>7219308.8022252694</v>
      </c>
      <c r="W84" s="323">
        <v>7421099.5404063445</v>
      </c>
      <c r="X84" s="323">
        <v>7646050.2839447223</v>
      </c>
      <c r="Y84" s="323">
        <v>7877723.6941512302</v>
      </c>
      <c r="Z84" s="323">
        <v>8116321.4301748928</v>
      </c>
      <c r="AA84" s="323">
        <v>8362051.2381084058</v>
      </c>
      <c r="AB84" s="323">
        <v>8615127.0675466526</v>
      </c>
      <c r="AC84" s="323">
        <v>8875769.3047036901</v>
      </c>
      <c r="AD84" s="323">
        <v>9144204.9537259433</v>
      </c>
      <c r="AE84" s="323">
        <v>9420667.8050544988</v>
      </c>
      <c r="AF84" s="323">
        <v>9705398.6685420889</v>
      </c>
      <c r="AG84" s="323">
        <v>9998645.5936191529</v>
      </c>
      <c r="AH84" s="323">
        <v>10300664.063557982</v>
      </c>
      <c r="AI84" s="323">
        <v>10611717.215638762</v>
      </c>
      <c r="AJ84" s="323">
        <v>10932076.100168468</v>
      </c>
      <c r="AK84" s="323">
        <v>11262019.887695968</v>
      </c>
      <c r="AL84" s="323">
        <v>11601836.115079951</v>
      </c>
      <c r="AM84" s="323">
        <v>11951820.970409691</v>
      </c>
      <c r="AN84" s="323">
        <v>12312279.500220159</v>
      </c>
      <c r="AO84" s="323">
        <v>12683525.920314698</v>
      </c>
      <c r="AP84" s="323">
        <v>13065883.874783866</v>
      </c>
      <c r="AQ84" s="323">
        <v>13459686.695024315</v>
      </c>
      <c r="AR84" s="323">
        <v>13865277.736463401</v>
      </c>
      <c r="AS84" s="323">
        <v>14283010.637577977</v>
      </c>
      <c r="AT84" s="323">
        <v>14713249.669569913</v>
      </c>
      <c r="AU84" s="323">
        <v>15156369.995385036</v>
      </c>
      <c r="AV84" s="323">
        <v>15612758.071192272</v>
      </c>
      <c r="AW84" s="323">
        <v>16082811.918353602</v>
      </c>
      <c r="AX84" s="323">
        <v>16566941.524903208</v>
      </c>
      <c r="AY84" s="323">
        <v>17065569.143419281</v>
      </c>
      <c r="AZ84" s="323">
        <v>17579130.731356062</v>
      </c>
    </row>
    <row r="85" spans="1:52" x14ac:dyDescent="0.25">
      <c r="A85" s="333" t="s">
        <v>485</v>
      </c>
      <c r="B85" s="323">
        <v>-946772.42666666722</v>
      </c>
      <c r="C85" s="323">
        <v>3142183.6710100141</v>
      </c>
      <c r="D85" s="323">
        <v>7356642.4853511695</v>
      </c>
      <c r="E85" s="323">
        <v>11700344.283853084</v>
      </c>
      <c r="F85" s="323">
        <v>16177140.482363394</v>
      </c>
      <c r="G85" s="323">
        <v>20790998.054300066</v>
      </c>
      <c r="H85" s="323">
        <v>25546002.978770811</v>
      </c>
      <c r="I85" s="323">
        <v>30446363.805409536</v>
      </c>
      <c r="J85" s="323">
        <v>35496415.349316306</v>
      </c>
      <c r="K85" s="323">
        <v>40700622.46405942</v>
      </c>
      <c r="L85" s="323">
        <v>46063583.944781028</v>
      </c>
      <c r="M85" s="323">
        <v>51577288.631622031</v>
      </c>
      <c r="N85" s="323">
        <v>57258980.885455325</v>
      </c>
      <c r="O85" s="323">
        <v>63113674.46859026</v>
      </c>
      <c r="P85" s="323">
        <v>69146533.550104558</v>
      </c>
      <c r="Q85" s="323">
        <v>75362877.223109841</v>
      </c>
      <c r="R85" s="323">
        <v>81768184.16480422</v>
      </c>
      <c r="S85" s="323">
        <v>88368097.413350791</v>
      </c>
      <c r="T85" s="323">
        <v>95168429.287543222</v>
      </c>
      <c r="U85" s="323">
        <v>102175166.47521977</v>
      </c>
      <c r="V85" s="323">
        <v>109394475.27744505</v>
      </c>
      <c r="W85" s="323">
        <v>116815574.81785139</v>
      </c>
      <c r="X85" s="323">
        <v>124461625.10179612</v>
      </c>
      <c r="Y85" s="323">
        <v>132339348.79594734</v>
      </c>
      <c r="Z85" s="323">
        <v>140455670.22612223</v>
      </c>
      <c r="AA85" s="323">
        <v>148817721.46423063</v>
      </c>
      <c r="AB85" s="323">
        <v>157432848.53177729</v>
      </c>
      <c r="AC85" s="323">
        <v>166308617.83648098</v>
      </c>
      <c r="AD85" s="323">
        <v>175452822.79020691</v>
      </c>
      <c r="AE85" s="323">
        <v>184873490.59526139</v>
      </c>
      <c r="AF85" s="323">
        <v>194578889.26380348</v>
      </c>
      <c r="AG85" s="323">
        <v>204577534.85742265</v>
      </c>
      <c r="AH85" s="323">
        <v>214878198.92098063</v>
      </c>
      <c r="AI85" s="323">
        <v>225489916.13661939</v>
      </c>
      <c r="AJ85" s="323">
        <v>236421992.23678786</v>
      </c>
      <c r="AK85" s="323">
        <v>247684012.12448382</v>
      </c>
      <c r="AL85" s="323">
        <v>259285848.23956376</v>
      </c>
      <c r="AM85" s="323">
        <v>271237669.20997345</v>
      </c>
      <c r="AN85" s="323">
        <v>283549948.71019363</v>
      </c>
      <c r="AO85" s="323">
        <v>296233474.6305083</v>
      </c>
      <c r="AP85" s="323">
        <v>309299358.50529218</v>
      </c>
      <c r="AQ85" s="323">
        <v>322759045.20031649</v>
      </c>
      <c r="AR85" s="323">
        <v>336624322.93677992</v>
      </c>
      <c r="AS85" s="323">
        <v>350907333.57435787</v>
      </c>
      <c r="AT85" s="323">
        <v>365620583.24392778</v>
      </c>
      <c r="AU85" s="323">
        <v>380776953.23931283</v>
      </c>
      <c r="AV85" s="323">
        <v>396389711.31050509</v>
      </c>
      <c r="AW85" s="323">
        <v>412472523.22885871</v>
      </c>
      <c r="AX85" s="323">
        <v>429039464.75376189</v>
      </c>
      <c r="AY85" s="323">
        <v>446105033.89718115</v>
      </c>
      <c r="AZ85" s="323">
        <v>463684164.62853724</v>
      </c>
    </row>
    <row r="86" spans="1:52" x14ac:dyDescent="0.25">
      <c r="A86" s="334" t="s">
        <v>247</v>
      </c>
      <c r="B86" s="335">
        <v>1</v>
      </c>
      <c r="C86" s="335">
        <v>0.88105726872246692</v>
      </c>
      <c r="D86" s="335">
        <v>0.77626191076869333</v>
      </c>
      <c r="E86" s="335">
        <v>0.68393119891514842</v>
      </c>
      <c r="F86" s="335">
        <v>0.60258255411026285</v>
      </c>
      <c r="G86" s="335">
        <v>0.53090973930419638</v>
      </c>
      <c r="H86" s="335">
        <v>0.4677618848495122</v>
      </c>
      <c r="I86" s="335">
        <v>0.41212500867798435</v>
      </c>
      <c r="J86" s="335">
        <v>0.3631057345180479</v>
      </c>
      <c r="K86" s="335">
        <v>0.31991694671193649</v>
      </c>
      <c r="L86" s="335">
        <v>0.28186515128804979</v>
      </c>
      <c r="M86" s="335">
        <v>0.24833934034189409</v>
      </c>
      <c r="N86" s="335">
        <v>0.21880118091796832</v>
      </c>
      <c r="O86" s="335">
        <v>0.19277637085283555</v>
      </c>
      <c r="P86" s="335">
        <v>0.16984702277782865</v>
      </c>
      <c r="Q86" s="335">
        <v>0.14964495398927638</v>
      </c>
      <c r="R86" s="335">
        <v>0.13184577443989109</v>
      </c>
      <c r="S86" s="335">
        <v>0.11616367792060887</v>
      </c>
      <c r="T86" s="335">
        <v>0.102346852793488</v>
      </c>
      <c r="U86" s="335">
        <v>9.0173438584570942E-2</v>
      </c>
      <c r="V86" s="335">
        <v>7.9447963510635183E-2</v>
      </c>
      <c r="W86" s="335">
        <v>6.999820573624245E-2</v>
      </c>
      <c r="X86" s="335">
        <v>6.1672427961447097E-2</v>
      </c>
      <c r="Y86" s="335">
        <v>5.4336940935195678E-2</v>
      </c>
      <c r="Z86" s="335">
        <v>4.7873956771097514E-2</v>
      </c>
      <c r="AA86" s="335">
        <v>4.2179697595680632E-2</v>
      </c>
      <c r="AB86" s="335">
        <v>3.7162729159189986E-2</v>
      </c>
      <c r="AC86" s="335">
        <v>3.2742492651268711E-2</v>
      </c>
      <c r="AD86" s="335">
        <v>2.8848011146492256E-2</v>
      </c>
      <c r="AE86" s="335">
        <v>2.5416749908803746E-2</v>
      </c>
      <c r="AF86" s="335">
        <v>2.239361225445264E-2</v>
      </c>
      <c r="AG86" s="335">
        <v>1.9730054849738013E-2</v>
      </c>
      <c r="AH86" s="335">
        <v>1.7383308237654636E-2</v>
      </c>
      <c r="AI86" s="335">
        <v>1.5315690077228756E-2</v>
      </c>
      <c r="AJ86" s="335">
        <v>1.3494000068042956E-2</v>
      </c>
      <c r="AK86" s="335">
        <v>1.1888986844090711E-2</v>
      </c>
      <c r="AL86" s="335">
        <v>1.0474878276731903E-2</v>
      </c>
      <c r="AM86" s="335">
        <v>9.228967644697713E-3</v>
      </c>
      <c r="AN86" s="335">
        <v>8.1312490261653842E-3</v>
      </c>
      <c r="AO86" s="335">
        <v>7.1640960582954934E-3</v>
      </c>
      <c r="AP86" s="335">
        <v>6.3119789059872195E-3</v>
      </c>
      <c r="AQ86" s="335">
        <v>5.5612148951429243E-3</v>
      </c>
      <c r="AR86" s="335">
        <v>4.8997488062933253E-3</v>
      </c>
      <c r="AS86" s="335">
        <v>4.3169593006989653E-3</v>
      </c>
      <c r="AT86" s="335">
        <v>3.8034883706598811E-3</v>
      </c>
      <c r="AU86" s="335">
        <v>3.3510910754712612E-3</v>
      </c>
      <c r="AV86" s="335">
        <v>2.9525031501949437E-3</v>
      </c>
      <c r="AW86" s="335">
        <v>2.6013243614052368E-3</v>
      </c>
      <c r="AX86" s="335">
        <v>2.2919157369209139E-3</v>
      </c>
      <c r="AY86" s="335">
        <v>2.0193090193135802E-3</v>
      </c>
      <c r="AZ86" s="335">
        <v>1.7791268892630662E-3</v>
      </c>
    </row>
    <row r="87" spans="1:52" x14ac:dyDescent="0.25">
      <c r="A87" s="336" t="s">
        <v>486</v>
      </c>
      <c r="B87" s="337">
        <v>-946772.42666666722</v>
      </c>
      <c r="C87" s="337">
        <v>3602604.4913450936</v>
      </c>
      <c r="D87" s="337">
        <v>3271523.8520764266</v>
      </c>
      <c r="E87" s="337">
        <v>2970793.1787793008</v>
      </c>
      <c r="F87" s="337">
        <v>2697639.2875294578</v>
      </c>
      <c r="G87" s="337">
        <v>2449541.9207035908</v>
      </c>
      <c r="H87" s="337">
        <v>2224210.065939148</v>
      </c>
      <c r="I87" s="337">
        <v>2019561.2482037393</v>
      </c>
      <c r="J87" s="337">
        <v>1833702.6752042691</v>
      </c>
      <c r="K87" s="337">
        <v>1664914.0502051536</v>
      </c>
      <c r="L87" s="337">
        <v>1511631.9491155788</v>
      </c>
      <c r="M87" s="337">
        <v>1369269.7847701036</v>
      </c>
      <c r="N87" s="337">
        <v>1243160.9747511973</v>
      </c>
      <c r="O87" s="337">
        <v>1128646.5814121363</v>
      </c>
      <c r="P87" s="337">
        <v>1024663.1538333907</v>
      </c>
      <c r="Q87" s="337">
        <v>930244.4629284048</v>
      </c>
      <c r="R87" s="337">
        <v>844512.6542529061</v>
      </c>
      <c r="S87" s="337">
        <v>766670.19690812391</v>
      </c>
      <c r="T87" s="337">
        <v>695992.56527483778</v>
      </c>
      <c r="U87" s="337">
        <v>631821.58547118015</v>
      </c>
      <c r="V87" s="337">
        <v>573559.38229120057</v>
      </c>
      <c r="W87" s="337">
        <v>519463.6524184976</v>
      </c>
      <c r="X87" s="337">
        <v>471550.48532618303</v>
      </c>
      <c r="Y87" s="337">
        <v>428051.40707288688</v>
      </c>
      <c r="Z87" s="337">
        <v>388560.42128852516</v>
      </c>
      <c r="AA87" s="337">
        <v>352708.79250299936</v>
      </c>
      <c r="AB87" s="337">
        <v>320161.6338832429</v>
      </c>
      <c r="AC87" s="337">
        <v>290614.81123361696</v>
      </c>
      <c r="AD87" s="337">
        <v>263792.1264308957</v>
      </c>
      <c r="AE87" s="337">
        <v>239442.75757498931</v>
      </c>
      <c r="AF87" s="337">
        <v>217338.93455821247</v>
      </c>
      <c r="AG87" s="337">
        <v>197273.82598519718</v>
      </c>
      <c r="AH87" s="337">
        <v>179059.61846936055</v>
      </c>
      <c r="AI87" s="337">
        <v>162525.77206191616</v>
      </c>
      <c r="AJ87" s="337">
        <v>147517.43563952408</v>
      </c>
      <c r="AK87" s="337">
        <v>133894.00628270532</v>
      </c>
      <c r="AL87" s="337">
        <v>121527.82109205463</v>
      </c>
      <c r="AM87" s="337">
        <v>110302.96903113066</v>
      </c>
      <c r="AN87" s="337">
        <v>100114.21069604119</v>
      </c>
      <c r="AO87" s="337">
        <v>90865.998051015253</v>
      </c>
      <c r="AP87" s="337">
        <v>82471.583405714322</v>
      </c>
      <c r="AQ87" s="337">
        <v>74852.210132326261</v>
      </c>
      <c r="AR87" s="337">
        <v>67936.378038161973</v>
      </c>
      <c r="AS87" s="337">
        <v>61659.175613874504</v>
      </c>
      <c r="AT87" s="337">
        <v>55961.6740128245</v>
      </c>
      <c r="AU87" s="337">
        <v>50790.376228075198</v>
      </c>
      <c r="AV87" s="337">
        <v>46096.717388426718</v>
      </c>
      <c r="AW87" s="337">
        <v>41836.610443111713</v>
      </c>
      <c r="AX87" s="337">
        <v>37970.033993574223</v>
      </c>
      <c r="AY87" s="337">
        <v>34460.657691026085</v>
      </c>
      <c r="AZ87" s="337">
        <v>31275.504174026279</v>
      </c>
    </row>
    <row r="88" spans="1:52" x14ac:dyDescent="0.25">
      <c r="A88" s="336" t="s">
        <v>487</v>
      </c>
      <c r="B88" s="337">
        <v>-946772.42666666722</v>
      </c>
      <c r="C88" s="337">
        <v>2655832.0646784264</v>
      </c>
      <c r="D88" s="337">
        <v>5927355.916754853</v>
      </c>
      <c r="E88" s="337">
        <v>8898149.0955341533</v>
      </c>
      <c r="F88" s="337">
        <v>11595788.383063611</v>
      </c>
      <c r="G88" s="337">
        <v>14045330.303767201</v>
      </c>
      <c r="H88" s="337">
        <v>16269540.369706348</v>
      </c>
      <c r="I88" s="337">
        <v>18289101.617910087</v>
      </c>
      <c r="J88" s="337">
        <v>20122804.293114357</v>
      </c>
      <c r="K88" s="337">
        <v>21787718.343319509</v>
      </c>
      <c r="L88" s="337">
        <v>23299350.292435087</v>
      </c>
      <c r="M88" s="337">
        <v>24668620.077205192</v>
      </c>
      <c r="N88" s="337">
        <v>25911781.051956389</v>
      </c>
      <c r="O88" s="337">
        <v>27040427.633368526</v>
      </c>
      <c r="P88" s="337">
        <v>28065090.787201915</v>
      </c>
      <c r="Q88" s="337">
        <v>28995335.250130318</v>
      </c>
      <c r="R88" s="337">
        <v>29839847.904383224</v>
      </c>
      <c r="S88" s="337">
        <v>30606518.101291347</v>
      </c>
      <c r="T88" s="337">
        <v>31302510.666566186</v>
      </c>
      <c r="U88" s="337">
        <v>31934332.252037365</v>
      </c>
      <c r="V88" s="337">
        <v>32507891.634328566</v>
      </c>
      <c r="W88" s="337">
        <v>33027355.286747064</v>
      </c>
      <c r="X88" s="337">
        <v>33498905.772073247</v>
      </c>
      <c r="Y88" s="337">
        <v>33926957.179146133</v>
      </c>
      <c r="Z88" s="337">
        <v>34315517.600434661</v>
      </c>
      <c r="AA88" s="337">
        <v>34668226.39293766</v>
      </c>
      <c r="AB88" s="337">
        <v>34988388.026820906</v>
      </c>
      <c r="AC88" s="337">
        <v>35279002.838054523</v>
      </c>
      <c r="AD88" s="337">
        <v>35542794.964485422</v>
      </c>
      <c r="AE88" s="337">
        <v>35782237.722060412</v>
      </c>
      <c r="AF88" s="337">
        <v>35999576.656618625</v>
      </c>
      <c r="AG88" s="337">
        <v>36196850.482603826</v>
      </c>
      <c r="AH88" s="337">
        <v>36375910.101073183</v>
      </c>
      <c r="AI88" s="337">
        <v>36538435.873135097</v>
      </c>
      <c r="AJ88" s="337">
        <v>36685953.30877462</v>
      </c>
      <c r="AK88" s="337">
        <v>36819847.315057322</v>
      </c>
      <c r="AL88" s="337">
        <v>36941375.136149377</v>
      </c>
      <c r="AM88" s="337">
        <v>37051678.105180509</v>
      </c>
      <c r="AN88" s="337">
        <v>37151792.315876551</v>
      </c>
      <c r="AO88" s="337">
        <v>37242658.313927568</v>
      </c>
      <c r="AP88" s="337">
        <v>37325129.897333279</v>
      </c>
      <c r="AQ88" s="337">
        <v>37399982.107465602</v>
      </c>
      <c r="AR88" s="337">
        <v>37467918.485503763</v>
      </c>
      <c r="AS88" s="337">
        <v>37529577.661117636</v>
      </c>
      <c r="AT88" s="337">
        <v>37585539.335130461</v>
      </c>
      <c r="AU88" s="337">
        <v>37636329.711358532</v>
      </c>
      <c r="AV88" s="337">
        <v>37682426.428746961</v>
      </c>
      <c r="AW88" s="337">
        <v>37724263.039190076</v>
      </c>
      <c r="AX88" s="337">
        <v>37762233.073183648</v>
      </c>
      <c r="AY88" s="337">
        <v>37796693.730874673</v>
      </c>
      <c r="AZ88" s="337">
        <v>37827969.235048696</v>
      </c>
    </row>
    <row r="89" spans="1:52" x14ac:dyDescent="0.25">
      <c r="A89" s="336" t="s">
        <v>488</v>
      </c>
      <c r="B89" s="338">
        <v>0</v>
      </c>
      <c r="C89" s="338">
        <v>3.3188373282825774</v>
      </c>
      <c r="D89" s="338">
        <v>4.1784391639666545</v>
      </c>
      <c r="E89" s="338">
        <v>4.3180866087450003</v>
      </c>
      <c r="F89" s="338">
        <v>4.3435470359029553</v>
      </c>
      <c r="G89" s="338">
        <v>4.3483765545906286</v>
      </c>
      <c r="H89" s="338">
        <v>4.3493032419789497</v>
      </c>
      <c r="I89" s="338">
        <v>4.349481591264996</v>
      </c>
      <c r="J89" s="338">
        <v>4.349515941139046</v>
      </c>
      <c r="K89" s="338">
        <v>4.3495225579141668</v>
      </c>
      <c r="L89" s="338">
        <v>4.3495238325218777</v>
      </c>
      <c r="M89" s="338">
        <v>4.3495240774840385</v>
      </c>
      <c r="N89" s="338">
        <v>4.3495241246705465</v>
      </c>
      <c r="O89" s="338">
        <v>4.3495241337598181</v>
      </c>
      <c r="P89" s="338">
        <v>4.349524135510598</v>
      </c>
      <c r="Q89" s="338">
        <v>4.3495241358478198</v>
      </c>
      <c r="R89" s="338">
        <v>4.3495241359127261</v>
      </c>
      <c r="S89" s="338">
        <v>4.3495241359250727</v>
      </c>
      <c r="T89" s="338">
        <v>4.3495241359277124</v>
      </c>
      <c r="U89" s="338">
        <v>4.3495241359281769</v>
      </c>
      <c r="V89" s="338">
        <v>4.3495241359282657</v>
      </c>
      <c r="W89" s="338">
        <v>4.3495241359282817</v>
      </c>
      <c r="X89" s="338">
        <v>4.3495241359282844</v>
      </c>
      <c r="Y89" s="338">
        <v>4.3495241359282879</v>
      </c>
      <c r="Z89" s="338">
        <v>4.3495241359282879</v>
      </c>
      <c r="AA89" s="338">
        <v>4.3495241359282879</v>
      </c>
      <c r="AB89" s="338">
        <v>4.3495241359282879</v>
      </c>
      <c r="AC89" s="338">
        <v>4.3495241359282879</v>
      </c>
      <c r="AD89" s="338">
        <v>4.3495241359282879</v>
      </c>
      <c r="AE89" s="338">
        <v>4.3495241359282844</v>
      </c>
      <c r="AF89" s="338">
        <v>4.3495241359282879</v>
      </c>
      <c r="AG89" s="338">
        <v>4.3495241359282879</v>
      </c>
      <c r="AH89" s="338">
        <v>4.3495241359282844</v>
      </c>
      <c r="AI89" s="338">
        <v>4.3495241359282844</v>
      </c>
      <c r="AJ89" s="338">
        <v>4.3495241359282844</v>
      </c>
      <c r="AK89" s="338">
        <v>4.3495241359282844</v>
      </c>
      <c r="AL89" s="338">
        <v>4.3495241359282817</v>
      </c>
      <c r="AM89" s="338">
        <v>4.3495241359282781</v>
      </c>
      <c r="AN89" s="338">
        <v>4.3495241359282755</v>
      </c>
      <c r="AO89" s="338">
        <v>4.3495241359282755</v>
      </c>
      <c r="AP89" s="338">
        <v>4.3495241359282684</v>
      </c>
      <c r="AQ89" s="338">
        <v>4.3495241359282657</v>
      </c>
      <c r="AR89" s="338">
        <v>4.3495241359282559</v>
      </c>
      <c r="AS89" s="338">
        <v>4.3495241359282497</v>
      </c>
      <c r="AT89" s="338">
        <v>4.3495241359282435</v>
      </c>
      <c r="AU89" s="338">
        <v>4.3495241359282337</v>
      </c>
      <c r="AV89" s="338">
        <v>4.3495241359282213</v>
      </c>
      <c r="AW89" s="338">
        <v>4.3495241359282115</v>
      </c>
      <c r="AX89" s="338">
        <v>4.3495241359281955</v>
      </c>
      <c r="AY89" s="338">
        <v>4.3495241359281831</v>
      </c>
      <c r="AZ89" s="338">
        <v>4.3495241359281671</v>
      </c>
    </row>
    <row r="90" spans="1:52" x14ac:dyDescent="0.25">
      <c r="A90" s="336" t="s">
        <v>489</v>
      </c>
      <c r="B90" s="339">
        <v>0</v>
      </c>
      <c r="C90" s="339">
        <v>0.23154379847820261</v>
      </c>
      <c r="D90" s="339">
        <v>0</v>
      </c>
      <c r="E90" s="339">
        <v>0</v>
      </c>
      <c r="F90" s="339">
        <v>0</v>
      </c>
      <c r="G90" s="339">
        <v>0</v>
      </c>
      <c r="H90" s="339">
        <v>0</v>
      </c>
      <c r="I90" s="339">
        <v>0</v>
      </c>
      <c r="J90" s="339">
        <v>0</v>
      </c>
      <c r="K90" s="339">
        <v>0</v>
      </c>
      <c r="L90" s="339">
        <v>0</v>
      </c>
      <c r="M90" s="339">
        <v>0</v>
      </c>
      <c r="N90" s="339">
        <v>0</v>
      </c>
      <c r="O90" s="339">
        <v>0</v>
      </c>
      <c r="P90" s="339">
        <v>0</v>
      </c>
      <c r="Q90" s="339">
        <v>0</v>
      </c>
      <c r="R90" s="339">
        <v>0</v>
      </c>
      <c r="S90" s="339">
        <v>0</v>
      </c>
      <c r="T90" s="339">
        <v>0</v>
      </c>
      <c r="U90" s="339">
        <v>0</v>
      </c>
      <c r="V90" s="339">
        <v>0</v>
      </c>
      <c r="W90" s="339">
        <v>0</v>
      </c>
      <c r="X90" s="339">
        <v>0</v>
      </c>
      <c r="Y90" s="339">
        <v>0</v>
      </c>
      <c r="Z90" s="339">
        <v>0</v>
      </c>
      <c r="AA90" s="339">
        <v>0</v>
      </c>
      <c r="AB90" s="339">
        <v>0</v>
      </c>
      <c r="AC90" s="339">
        <v>0</v>
      </c>
      <c r="AD90" s="339">
        <v>0</v>
      </c>
      <c r="AE90" s="339">
        <v>0</v>
      </c>
      <c r="AF90" s="339">
        <v>0</v>
      </c>
      <c r="AG90" s="339">
        <v>0</v>
      </c>
      <c r="AH90" s="339">
        <v>0</v>
      </c>
      <c r="AI90" s="339">
        <v>0</v>
      </c>
      <c r="AJ90" s="339">
        <v>0</v>
      </c>
      <c r="AK90" s="339">
        <v>0</v>
      </c>
      <c r="AL90" s="339">
        <v>0</v>
      </c>
      <c r="AM90" s="339">
        <v>0</v>
      </c>
      <c r="AN90" s="339">
        <v>0</v>
      </c>
      <c r="AO90" s="339">
        <v>0</v>
      </c>
      <c r="AP90" s="339">
        <v>0</v>
      </c>
      <c r="AQ90" s="339">
        <v>0</v>
      </c>
      <c r="AR90" s="339">
        <v>0</v>
      </c>
      <c r="AS90" s="339">
        <v>0</v>
      </c>
      <c r="AT90" s="339">
        <v>0</v>
      </c>
      <c r="AU90" s="339">
        <v>0</v>
      </c>
      <c r="AV90" s="339">
        <v>0</v>
      </c>
      <c r="AW90" s="339">
        <v>0</v>
      </c>
      <c r="AX90" s="339">
        <v>0</v>
      </c>
      <c r="AY90" s="339">
        <v>0</v>
      </c>
      <c r="AZ90" s="339">
        <v>0</v>
      </c>
    </row>
    <row r="91" spans="1:52" ht="16.5" thickBot="1" x14ac:dyDescent="0.3">
      <c r="A91" s="340" t="s">
        <v>490</v>
      </c>
      <c r="B91" s="341">
        <v>0</v>
      </c>
      <c r="C91" s="341">
        <v>0.26280221127275993</v>
      </c>
      <c r="D91" s="341">
        <v>0</v>
      </c>
      <c r="E91" s="341">
        <v>0</v>
      </c>
      <c r="F91" s="341">
        <v>0</v>
      </c>
      <c r="G91" s="341">
        <v>0</v>
      </c>
      <c r="H91" s="341">
        <v>0</v>
      </c>
      <c r="I91" s="341">
        <v>0</v>
      </c>
      <c r="J91" s="341">
        <v>0</v>
      </c>
      <c r="K91" s="341">
        <v>0</v>
      </c>
      <c r="L91" s="341">
        <v>0</v>
      </c>
      <c r="M91" s="341">
        <v>0</v>
      </c>
      <c r="N91" s="341">
        <v>0</v>
      </c>
      <c r="O91" s="341">
        <v>0</v>
      </c>
      <c r="P91" s="341">
        <v>0</v>
      </c>
      <c r="Q91" s="341">
        <v>0</v>
      </c>
      <c r="R91" s="341">
        <v>0</v>
      </c>
      <c r="S91" s="341">
        <v>0</v>
      </c>
      <c r="T91" s="341">
        <v>0</v>
      </c>
      <c r="U91" s="341">
        <v>0</v>
      </c>
      <c r="V91" s="341">
        <v>0</v>
      </c>
      <c r="W91" s="341">
        <v>0</v>
      </c>
      <c r="X91" s="341">
        <v>0</v>
      </c>
      <c r="Y91" s="341">
        <v>0</v>
      </c>
      <c r="Z91" s="341">
        <v>0</v>
      </c>
      <c r="AA91" s="341">
        <v>0</v>
      </c>
      <c r="AB91" s="341">
        <v>0</v>
      </c>
      <c r="AC91" s="341">
        <v>0</v>
      </c>
      <c r="AD91" s="341">
        <v>0</v>
      </c>
      <c r="AE91" s="341">
        <v>0</v>
      </c>
      <c r="AF91" s="341">
        <v>0</v>
      </c>
      <c r="AG91" s="341">
        <v>0</v>
      </c>
      <c r="AH91" s="341">
        <v>0</v>
      </c>
      <c r="AI91" s="341">
        <v>0</v>
      </c>
      <c r="AJ91" s="341">
        <v>0</v>
      </c>
      <c r="AK91" s="341">
        <v>0</v>
      </c>
      <c r="AL91" s="341">
        <v>0</v>
      </c>
      <c r="AM91" s="341">
        <v>0</v>
      </c>
      <c r="AN91" s="341">
        <v>0</v>
      </c>
      <c r="AO91" s="341">
        <v>0</v>
      </c>
      <c r="AP91" s="341">
        <v>0</v>
      </c>
      <c r="AQ91" s="341">
        <v>0</v>
      </c>
      <c r="AR91" s="341">
        <v>0</v>
      </c>
      <c r="AS91" s="341">
        <v>0</v>
      </c>
      <c r="AT91" s="341">
        <v>0</v>
      </c>
      <c r="AU91" s="341">
        <v>0</v>
      </c>
      <c r="AV91" s="341">
        <v>0</v>
      </c>
      <c r="AW91" s="341">
        <v>0</v>
      </c>
      <c r="AX91" s="341">
        <v>0</v>
      </c>
      <c r="AY91" s="341">
        <v>0</v>
      </c>
      <c r="AZ91" s="34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I54" sqref="I54"/>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66" t="str">
        <f>'1. паспорт местоположение'!A5:C5</f>
        <v>Год раскрытия информации: 2023 год</v>
      </c>
      <c r="B5" s="366"/>
      <c r="C5" s="366"/>
      <c r="D5" s="366"/>
      <c r="E5" s="366"/>
      <c r="F5" s="366"/>
      <c r="G5" s="366"/>
      <c r="H5" s="366"/>
      <c r="I5" s="366"/>
      <c r="J5" s="366"/>
      <c r="K5" s="366"/>
      <c r="L5" s="36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N_NS3400.VL.0032</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5"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35"/>
      <c r="C15" s="435"/>
      <c r="D15" s="435"/>
      <c r="E15" s="435"/>
      <c r="F15" s="435"/>
      <c r="G15" s="435"/>
      <c r="H15" s="435"/>
      <c r="I15" s="435"/>
      <c r="J15" s="435"/>
      <c r="K15" s="435"/>
      <c r="L15" s="435"/>
    </row>
    <row r="16" spans="1:44" x14ac:dyDescent="0.25">
      <c r="A16" s="372" t="s">
        <v>5</v>
      </c>
      <c r="B16" s="372"/>
      <c r="C16" s="372"/>
      <c r="D16" s="372"/>
      <c r="E16" s="372"/>
      <c r="F16" s="372"/>
      <c r="G16" s="372"/>
      <c r="H16" s="372"/>
      <c r="I16" s="372"/>
      <c r="J16" s="372"/>
      <c r="K16" s="372"/>
      <c r="L16" s="372"/>
    </row>
    <row r="17" spans="1:12" ht="15.75" customHeight="1" x14ac:dyDescent="0.25">
      <c r="L17" s="178"/>
    </row>
    <row r="18" spans="1:12" x14ac:dyDescent="0.25">
      <c r="K18" s="179"/>
    </row>
    <row r="19" spans="1:12" ht="15.75" customHeight="1" x14ac:dyDescent="0.25">
      <c r="A19" s="434" t="s">
        <v>401</v>
      </c>
      <c r="B19" s="434"/>
      <c r="C19" s="434"/>
      <c r="D19" s="434"/>
      <c r="E19" s="434"/>
      <c r="F19" s="434"/>
      <c r="G19" s="434"/>
      <c r="H19" s="434"/>
      <c r="I19" s="434"/>
      <c r="J19" s="434"/>
      <c r="K19" s="434"/>
      <c r="L19" s="434"/>
    </row>
    <row r="20" spans="1:12" x14ac:dyDescent="0.25">
      <c r="A20" s="180"/>
      <c r="B20" s="180"/>
      <c r="C20" s="181"/>
      <c r="D20" s="181"/>
      <c r="E20" s="181"/>
      <c r="F20" s="181"/>
      <c r="G20" s="181"/>
      <c r="H20" s="181"/>
      <c r="I20" s="181"/>
      <c r="J20" s="181"/>
      <c r="K20" s="181"/>
      <c r="L20" s="181"/>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5" customHeight="1" x14ac:dyDescent="0.25">
      <c r="A22" s="424"/>
      <c r="B22" s="424"/>
      <c r="C22" s="431" t="s">
        <v>1</v>
      </c>
      <c r="D22" s="431"/>
      <c r="E22" s="182"/>
      <c r="F22" s="183"/>
      <c r="G22" s="432" t="s">
        <v>0</v>
      </c>
      <c r="H22" s="433"/>
      <c r="I22" s="425"/>
      <c r="J22" s="428"/>
      <c r="K22" s="424"/>
      <c r="L22" s="426"/>
    </row>
    <row r="23" spans="1:12" ht="47.25" x14ac:dyDescent="0.25">
      <c r="A23" s="424"/>
      <c r="B23" s="424"/>
      <c r="C23" s="184" t="s">
        <v>213</v>
      </c>
      <c r="D23" s="184" t="s">
        <v>212</v>
      </c>
      <c r="E23" s="184" t="s">
        <v>213</v>
      </c>
      <c r="F23" s="184" t="s">
        <v>212</v>
      </c>
      <c r="G23" s="184" t="s">
        <v>213</v>
      </c>
      <c r="H23" s="184" t="s">
        <v>212</v>
      </c>
      <c r="I23" s="425"/>
      <c r="J23" s="429"/>
      <c r="K23" s="424"/>
      <c r="L23" s="426"/>
    </row>
    <row r="24" spans="1:12" x14ac:dyDescent="0.25">
      <c r="A24" s="185">
        <v>1</v>
      </c>
      <c r="B24" s="185">
        <v>2</v>
      </c>
      <c r="C24" s="184">
        <v>3</v>
      </c>
      <c r="D24" s="219">
        <v>4</v>
      </c>
      <c r="E24" s="219">
        <v>5</v>
      </c>
      <c r="F24" s="219">
        <v>6</v>
      </c>
      <c r="G24" s="219">
        <v>7</v>
      </c>
      <c r="H24" s="219">
        <v>8</v>
      </c>
      <c r="I24" s="219">
        <v>9</v>
      </c>
      <c r="J24" s="184">
        <v>10</v>
      </c>
      <c r="K24" s="184">
        <v>11</v>
      </c>
      <c r="L24" s="184">
        <v>12</v>
      </c>
    </row>
    <row r="25" spans="1:12" x14ac:dyDescent="0.25">
      <c r="A25" s="257">
        <v>1</v>
      </c>
      <c r="B25" s="186" t="s">
        <v>211</v>
      </c>
      <c r="C25" s="186"/>
      <c r="D25" s="220"/>
      <c r="E25" s="220"/>
      <c r="F25" s="220"/>
      <c r="G25" s="220"/>
      <c r="H25" s="220"/>
      <c r="I25" s="220"/>
      <c r="J25" s="187"/>
      <c r="K25" s="103"/>
      <c r="L25" s="170"/>
    </row>
    <row r="26" spans="1:12" ht="21.75" customHeight="1" x14ac:dyDescent="0.25">
      <c r="A26" s="257" t="s">
        <v>210</v>
      </c>
      <c r="B26" s="188" t="s">
        <v>342</v>
      </c>
      <c r="C26" s="242" t="s">
        <v>443</v>
      </c>
      <c r="D26" s="242" t="s">
        <v>443</v>
      </c>
      <c r="E26" s="229"/>
      <c r="F26" s="229"/>
      <c r="G26" s="242">
        <v>44917</v>
      </c>
      <c r="H26" s="242">
        <v>44966</v>
      </c>
      <c r="I26" s="243">
        <v>1</v>
      </c>
      <c r="J26" s="244">
        <v>1</v>
      </c>
      <c r="K26" s="103"/>
      <c r="L26" s="103"/>
    </row>
    <row r="27" spans="1:12" s="189" customFormat="1" ht="39" customHeight="1" x14ac:dyDescent="0.25">
      <c r="A27" s="257" t="s">
        <v>209</v>
      </c>
      <c r="B27" s="188" t="s">
        <v>344</v>
      </c>
      <c r="C27" s="242" t="s">
        <v>443</v>
      </c>
      <c r="D27" s="242" t="s">
        <v>443</v>
      </c>
      <c r="E27" s="242" t="s">
        <v>435</v>
      </c>
      <c r="F27" s="242" t="s">
        <v>435</v>
      </c>
      <c r="G27" s="242" t="s">
        <v>435</v>
      </c>
      <c r="H27" s="242" t="s">
        <v>435</v>
      </c>
      <c r="I27" s="230"/>
      <c r="J27" s="231"/>
      <c r="K27" s="103"/>
      <c r="L27" s="103"/>
    </row>
    <row r="28" spans="1:12" s="189" customFormat="1" ht="70.5" customHeight="1" x14ac:dyDescent="0.25">
      <c r="A28" s="257" t="s">
        <v>343</v>
      </c>
      <c r="B28" s="188" t="s">
        <v>348</v>
      </c>
      <c r="C28" s="242" t="s">
        <v>443</v>
      </c>
      <c r="D28" s="242" t="s">
        <v>443</v>
      </c>
      <c r="E28" s="229"/>
      <c r="F28" s="229"/>
      <c r="G28" s="242" t="s">
        <v>435</v>
      </c>
      <c r="H28" s="242" t="s">
        <v>435</v>
      </c>
      <c r="I28" s="230"/>
      <c r="J28" s="231"/>
      <c r="K28" s="103"/>
      <c r="L28" s="103"/>
    </row>
    <row r="29" spans="1:12" s="189" customFormat="1" ht="54" customHeight="1" x14ac:dyDescent="0.25">
      <c r="A29" s="257" t="s">
        <v>208</v>
      </c>
      <c r="B29" s="188" t="s">
        <v>347</v>
      </c>
      <c r="C29" s="242" t="s">
        <v>443</v>
      </c>
      <c r="D29" s="242" t="s">
        <v>443</v>
      </c>
      <c r="E29" s="228"/>
      <c r="F29" s="229"/>
      <c r="G29" s="242" t="s">
        <v>435</v>
      </c>
      <c r="H29" s="242" t="s">
        <v>435</v>
      </c>
      <c r="I29" s="230"/>
      <c r="J29" s="231"/>
      <c r="K29" s="103"/>
      <c r="L29" s="103"/>
    </row>
    <row r="30" spans="1:12" s="189" customFormat="1" ht="57" customHeight="1" x14ac:dyDescent="0.25">
      <c r="A30" s="257" t="s">
        <v>207</v>
      </c>
      <c r="B30" s="188" t="s">
        <v>349</v>
      </c>
      <c r="C30" s="242" t="s">
        <v>443</v>
      </c>
      <c r="D30" s="242" t="s">
        <v>443</v>
      </c>
      <c r="E30" s="229"/>
      <c r="F30" s="229"/>
      <c r="G30" s="246">
        <f>H31</f>
        <v>45168</v>
      </c>
      <c r="H30" s="245">
        <v>45280</v>
      </c>
      <c r="I30" s="230"/>
      <c r="J30" s="231"/>
      <c r="K30" s="103"/>
      <c r="L30" s="103"/>
    </row>
    <row r="31" spans="1:12" s="189" customFormat="1" ht="37.5" customHeight="1" x14ac:dyDescent="0.25">
      <c r="A31" s="257" t="s">
        <v>206</v>
      </c>
      <c r="B31" s="190" t="s">
        <v>345</v>
      </c>
      <c r="C31" s="242" t="s">
        <v>443</v>
      </c>
      <c r="D31" s="242" t="s">
        <v>443</v>
      </c>
      <c r="E31" s="229"/>
      <c r="F31" s="229"/>
      <c r="G31" s="246">
        <f>H31-20</f>
        <v>45148</v>
      </c>
      <c r="H31" s="246">
        <v>45168</v>
      </c>
      <c r="I31" s="348">
        <v>1</v>
      </c>
      <c r="J31" s="348">
        <v>1</v>
      </c>
      <c r="K31" s="103"/>
      <c r="L31" s="103"/>
    </row>
    <row r="32" spans="1:12" s="189" customFormat="1" ht="31.5" x14ac:dyDescent="0.25">
      <c r="A32" s="257" t="s">
        <v>204</v>
      </c>
      <c r="B32" s="190" t="s">
        <v>350</v>
      </c>
      <c r="C32" s="242" t="s">
        <v>443</v>
      </c>
      <c r="D32" s="242" t="s">
        <v>443</v>
      </c>
      <c r="E32" s="229"/>
      <c r="F32" s="229"/>
      <c r="G32" s="246">
        <f>H31</f>
        <v>45168</v>
      </c>
      <c r="H32" s="246">
        <v>45280</v>
      </c>
      <c r="I32" s="348">
        <v>0.2</v>
      </c>
      <c r="J32" s="348">
        <v>1</v>
      </c>
      <c r="K32" s="103"/>
      <c r="L32" s="103"/>
    </row>
    <row r="33" spans="1:12" s="189" customFormat="1" ht="37.5" customHeight="1" x14ac:dyDescent="0.25">
      <c r="A33" s="257" t="s">
        <v>361</v>
      </c>
      <c r="B33" s="190" t="s">
        <v>280</v>
      </c>
      <c r="C33" s="242" t="s">
        <v>443</v>
      </c>
      <c r="D33" s="242" t="s">
        <v>443</v>
      </c>
      <c r="E33" s="229"/>
      <c r="F33" s="229"/>
      <c r="G33" s="242" t="s">
        <v>435</v>
      </c>
      <c r="H33" s="242" t="s">
        <v>435</v>
      </c>
      <c r="I33" s="232"/>
      <c r="J33" s="231"/>
      <c r="K33" s="103"/>
      <c r="L33" s="103"/>
    </row>
    <row r="34" spans="1:12" s="189" customFormat="1" ht="47.25" customHeight="1" x14ac:dyDescent="0.25">
      <c r="A34" s="257" t="s">
        <v>362</v>
      </c>
      <c r="B34" s="190" t="s">
        <v>354</v>
      </c>
      <c r="C34" s="242" t="s">
        <v>443</v>
      </c>
      <c r="D34" s="242" t="s">
        <v>443</v>
      </c>
      <c r="E34" s="233"/>
      <c r="F34" s="233"/>
      <c r="G34" s="242" t="s">
        <v>435</v>
      </c>
      <c r="H34" s="242" t="s">
        <v>435</v>
      </c>
      <c r="I34" s="230"/>
      <c r="J34" s="231"/>
      <c r="K34" s="191"/>
      <c r="L34" s="103"/>
    </row>
    <row r="35" spans="1:12" s="189" customFormat="1" ht="49.5" customHeight="1" x14ac:dyDescent="0.25">
      <c r="A35" s="257" t="s">
        <v>363</v>
      </c>
      <c r="B35" s="190" t="s">
        <v>205</v>
      </c>
      <c r="C35" s="242" t="s">
        <v>443</v>
      </c>
      <c r="D35" s="242" t="s">
        <v>443</v>
      </c>
      <c r="E35" s="230"/>
      <c r="F35" s="230"/>
      <c r="G35" s="246">
        <f>H32</f>
        <v>45280</v>
      </c>
      <c r="H35" s="75">
        <f>G35+5</f>
        <v>45285</v>
      </c>
      <c r="I35" s="232"/>
      <c r="J35" s="231"/>
      <c r="K35" s="191"/>
      <c r="L35" s="103"/>
    </row>
    <row r="36" spans="1:12" ht="37.5" customHeight="1" x14ac:dyDescent="0.25">
      <c r="A36" s="257" t="s">
        <v>364</v>
      </c>
      <c r="B36" s="190" t="s">
        <v>346</v>
      </c>
      <c r="C36" s="242" t="s">
        <v>443</v>
      </c>
      <c r="D36" s="242" t="s">
        <v>443</v>
      </c>
      <c r="E36" s="234"/>
      <c r="F36" s="235"/>
      <c r="G36" s="242" t="s">
        <v>435</v>
      </c>
      <c r="H36" s="242" t="s">
        <v>435</v>
      </c>
      <c r="I36" s="236"/>
      <c r="J36" s="237"/>
      <c r="K36" s="103"/>
      <c r="L36" s="103"/>
    </row>
    <row r="37" spans="1:12" ht="41.25" customHeight="1" x14ac:dyDescent="0.25">
      <c r="A37" s="257" t="s">
        <v>365</v>
      </c>
      <c r="B37" s="190" t="s">
        <v>203</v>
      </c>
      <c r="C37" s="242" t="s">
        <v>443</v>
      </c>
      <c r="D37" s="242" t="s">
        <v>443</v>
      </c>
      <c r="E37" s="234"/>
      <c r="F37" s="235"/>
      <c r="G37" s="246">
        <v>45199</v>
      </c>
      <c r="H37" s="246">
        <v>45290</v>
      </c>
      <c r="I37" s="232"/>
      <c r="J37" s="237"/>
      <c r="K37" s="103"/>
      <c r="L37" s="103"/>
    </row>
    <row r="38" spans="1:12" x14ac:dyDescent="0.25">
      <c r="A38" s="257" t="s">
        <v>492</v>
      </c>
      <c r="B38" s="186" t="s">
        <v>202</v>
      </c>
      <c r="C38" s="238"/>
      <c r="D38" s="239"/>
      <c r="E38" s="239"/>
      <c r="F38" s="239"/>
      <c r="G38" s="247"/>
      <c r="H38" s="248"/>
      <c r="I38" s="240"/>
      <c r="J38" s="241"/>
      <c r="K38" s="103"/>
      <c r="L38" s="103"/>
    </row>
    <row r="39" spans="1:12" ht="71.25" customHeight="1" x14ac:dyDescent="0.25">
      <c r="A39" s="257">
        <v>2</v>
      </c>
      <c r="B39" s="190" t="s">
        <v>351</v>
      </c>
      <c r="C39" s="242" t="s">
        <v>443</v>
      </c>
      <c r="D39" s="242" t="s">
        <v>443</v>
      </c>
      <c r="E39" s="239"/>
      <c r="F39" s="239"/>
      <c r="G39" s="246">
        <f>H39-20</f>
        <v>45148</v>
      </c>
      <c r="H39" s="246">
        <v>45168</v>
      </c>
      <c r="I39" s="348">
        <v>1</v>
      </c>
      <c r="J39" s="348">
        <v>1</v>
      </c>
      <c r="K39" s="103"/>
      <c r="L39" s="103"/>
    </row>
    <row r="40" spans="1:12" ht="33.75" customHeight="1" x14ac:dyDescent="0.25">
      <c r="A40" s="257" t="s">
        <v>201</v>
      </c>
      <c r="B40" s="190" t="s">
        <v>353</v>
      </c>
      <c r="C40" s="242" t="s">
        <v>443</v>
      </c>
      <c r="D40" s="242" t="s">
        <v>443</v>
      </c>
      <c r="E40" s="239"/>
      <c r="F40" s="239"/>
      <c r="G40" s="246" t="s">
        <v>435</v>
      </c>
      <c r="H40" s="246" t="s">
        <v>435</v>
      </c>
      <c r="I40" s="240"/>
      <c r="J40" s="241"/>
      <c r="K40" s="103"/>
      <c r="L40" s="103"/>
    </row>
    <row r="41" spans="1:12" ht="63" customHeight="1" x14ac:dyDescent="0.25">
      <c r="A41" s="257" t="s">
        <v>200</v>
      </c>
      <c r="B41" s="186" t="s">
        <v>432</v>
      </c>
      <c r="C41" s="238"/>
      <c r="D41" s="239"/>
      <c r="E41" s="239"/>
      <c r="F41" s="239"/>
      <c r="G41" s="247"/>
      <c r="H41" s="248"/>
      <c r="I41" s="240"/>
      <c r="J41" s="241"/>
      <c r="K41" s="103"/>
      <c r="L41" s="103"/>
    </row>
    <row r="42" spans="1:12" ht="58.5" customHeight="1" x14ac:dyDescent="0.25">
      <c r="A42" s="257">
        <v>3</v>
      </c>
      <c r="B42" s="190" t="s">
        <v>352</v>
      </c>
      <c r="C42" s="242" t="s">
        <v>443</v>
      </c>
      <c r="D42" s="242" t="s">
        <v>443</v>
      </c>
      <c r="E42" s="239"/>
      <c r="F42" s="239"/>
      <c r="G42" s="245">
        <v>45168</v>
      </c>
      <c r="H42" s="75">
        <v>45184</v>
      </c>
      <c r="I42" s="348">
        <v>1</v>
      </c>
      <c r="J42" s="348">
        <v>1</v>
      </c>
      <c r="K42" s="103"/>
      <c r="L42" s="103"/>
    </row>
    <row r="43" spans="1:12" ht="34.5" customHeight="1" x14ac:dyDescent="0.25">
      <c r="A43" s="257" t="s">
        <v>199</v>
      </c>
      <c r="B43" s="190" t="s">
        <v>197</v>
      </c>
      <c r="C43" s="242" t="s">
        <v>443</v>
      </c>
      <c r="D43" s="242" t="s">
        <v>443</v>
      </c>
      <c r="E43" s="239"/>
      <c r="F43" s="239"/>
      <c r="G43" s="75">
        <v>45168</v>
      </c>
      <c r="H43" s="75">
        <v>45176</v>
      </c>
      <c r="I43" s="348">
        <v>1</v>
      </c>
      <c r="J43" s="348">
        <v>1</v>
      </c>
      <c r="K43" s="103"/>
      <c r="L43" s="103"/>
    </row>
    <row r="44" spans="1:12" ht="24.75" customHeight="1" x14ac:dyDescent="0.25">
      <c r="A44" s="257" t="s">
        <v>198</v>
      </c>
      <c r="B44" s="190" t="s">
        <v>195</v>
      </c>
      <c r="C44" s="242" t="s">
        <v>443</v>
      </c>
      <c r="D44" s="242" t="s">
        <v>443</v>
      </c>
      <c r="E44" s="239"/>
      <c r="F44" s="239"/>
      <c r="G44" s="75">
        <v>45176</v>
      </c>
      <c r="H44" s="75">
        <v>45275</v>
      </c>
      <c r="I44" s="348">
        <v>0.5</v>
      </c>
      <c r="J44" s="348">
        <v>1</v>
      </c>
      <c r="K44" s="103"/>
      <c r="L44" s="103"/>
    </row>
    <row r="45" spans="1:12" ht="90.75" customHeight="1" x14ac:dyDescent="0.25">
      <c r="A45" s="257" t="s">
        <v>196</v>
      </c>
      <c r="B45" s="190" t="s">
        <v>357</v>
      </c>
      <c r="C45" s="242" t="s">
        <v>443</v>
      </c>
      <c r="D45" s="242" t="s">
        <v>443</v>
      </c>
      <c r="E45" s="239"/>
      <c r="F45" s="239"/>
      <c r="G45" s="242" t="s">
        <v>435</v>
      </c>
      <c r="H45" s="242" t="s">
        <v>435</v>
      </c>
      <c r="I45" s="240"/>
      <c r="J45" s="241"/>
      <c r="K45" s="103"/>
      <c r="L45" s="103"/>
    </row>
    <row r="46" spans="1:12" ht="167.25" customHeight="1" x14ac:dyDescent="0.25">
      <c r="A46" s="257" t="s">
        <v>194</v>
      </c>
      <c r="B46" s="190" t="s">
        <v>355</v>
      </c>
      <c r="C46" s="242" t="s">
        <v>443</v>
      </c>
      <c r="D46" s="242" t="s">
        <v>443</v>
      </c>
      <c r="E46" s="239"/>
      <c r="F46" s="239"/>
      <c r="G46" s="242" t="s">
        <v>435</v>
      </c>
      <c r="H46" s="242" t="s">
        <v>435</v>
      </c>
      <c r="I46" s="240"/>
      <c r="J46" s="241"/>
      <c r="K46" s="103"/>
      <c r="L46" s="103"/>
    </row>
    <row r="47" spans="1:12" ht="30.75" customHeight="1" x14ac:dyDescent="0.25">
      <c r="A47" s="257" t="s">
        <v>192</v>
      </c>
      <c r="B47" s="190" t="s">
        <v>193</v>
      </c>
      <c r="C47" s="242" t="s">
        <v>443</v>
      </c>
      <c r="D47" s="242" t="s">
        <v>443</v>
      </c>
      <c r="E47" s="239"/>
      <c r="F47" s="239"/>
      <c r="G47" s="75">
        <f>H44</f>
        <v>45275</v>
      </c>
      <c r="H47" s="75">
        <f>G47+5</f>
        <v>45280</v>
      </c>
      <c r="I47" s="240"/>
      <c r="J47" s="241"/>
      <c r="K47" s="103"/>
      <c r="L47" s="103"/>
    </row>
    <row r="48" spans="1:12" ht="37.5" customHeight="1" x14ac:dyDescent="0.25">
      <c r="A48" s="257" t="s">
        <v>366</v>
      </c>
      <c r="B48" s="186" t="s">
        <v>191</v>
      </c>
      <c r="C48" s="238"/>
      <c r="D48" s="239"/>
      <c r="E48" s="239"/>
      <c r="F48" s="239"/>
      <c r="G48" s="247"/>
      <c r="H48" s="248"/>
      <c r="I48" s="240"/>
      <c r="J48" s="241"/>
      <c r="K48" s="103"/>
      <c r="L48" s="103"/>
    </row>
    <row r="49" spans="1:12" ht="35.25" customHeight="1" x14ac:dyDescent="0.25">
      <c r="A49" s="257">
        <v>4</v>
      </c>
      <c r="B49" s="190" t="s">
        <v>189</v>
      </c>
      <c r="C49" s="242" t="s">
        <v>443</v>
      </c>
      <c r="D49" s="242" t="s">
        <v>443</v>
      </c>
      <c r="E49" s="239"/>
      <c r="F49" s="239"/>
      <c r="G49" s="75">
        <f>H47</f>
        <v>45280</v>
      </c>
      <c r="H49" s="75">
        <f>G49+5</f>
        <v>45285</v>
      </c>
      <c r="I49" s="240"/>
      <c r="J49" s="241"/>
      <c r="K49" s="103"/>
      <c r="L49" s="103"/>
    </row>
    <row r="50" spans="1:12" ht="86.25" customHeight="1" x14ac:dyDescent="0.25">
      <c r="A50" s="257" t="s">
        <v>190</v>
      </c>
      <c r="B50" s="190" t="s">
        <v>356</v>
      </c>
      <c r="C50" s="242" t="s">
        <v>443</v>
      </c>
      <c r="D50" s="242" t="s">
        <v>443</v>
      </c>
      <c r="E50" s="239"/>
      <c r="F50" s="239"/>
      <c r="G50" s="242" t="s">
        <v>435</v>
      </c>
      <c r="H50" s="242" t="s">
        <v>435</v>
      </c>
      <c r="I50" s="240"/>
      <c r="J50" s="241"/>
      <c r="K50" s="103"/>
      <c r="L50" s="103"/>
    </row>
    <row r="51" spans="1:12" ht="77.25" customHeight="1" x14ac:dyDescent="0.25">
      <c r="A51" s="257" t="s">
        <v>188</v>
      </c>
      <c r="B51" s="190" t="s">
        <v>358</v>
      </c>
      <c r="C51" s="242" t="s">
        <v>443</v>
      </c>
      <c r="D51" s="242" t="s">
        <v>443</v>
      </c>
      <c r="E51" s="239"/>
      <c r="F51" s="239"/>
      <c r="G51" s="242" t="s">
        <v>435</v>
      </c>
      <c r="H51" s="242" t="s">
        <v>435</v>
      </c>
      <c r="I51" s="240"/>
      <c r="J51" s="241"/>
      <c r="K51" s="103"/>
      <c r="L51" s="103"/>
    </row>
    <row r="52" spans="1:12" ht="71.25" customHeight="1" x14ac:dyDescent="0.25">
      <c r="A52" s="257" t="s">
        <v>186</v>
      </c>
      <c r="B52" s="190" t="s">
        <v>187</v>
      </c>
      <c r="C52" s="242" t="s">
        <v>443</v>
      </c>
      <c r="D52" s="242" t="s">
        <v>443</v>
      </c>
      <c r="E52" s="239"/>
      <c r="F52" s="239"/>
      <c r="G52" s="75">
        <v>45397</v>
      </c>
      <c r="H52" s="249">
        <v>45407</v>
      </c>
      <c r="I52" s="240"/>
      <c r="J52" s="241"/>
      <c r="K52" s="103"/>
      <c r="L52" s="103"/>
    </row>
    <row r="53" spans="1:12" ht="48" customHeight="1" x14ac:dyDescent="0.25">
      <c r="A53" s="257" t="s">
        <v>184</v>
      </c>
      <c r="B53" s="192" t="s">
        <v>359</v>
      </c>
      <c r="C53" s="242" t="s">
        <v>443</v>
      </c>
      <c r="D53" s="242" t="s">
        <v>443</v>
      </c>
      <c r="E53" s="239"/>
      <c r="F53" s="239"/>
      <c r="G53" s="75">
        <f>H53-3</f>
        <v>45409</v>
      </c>
      <c r="H53" s="249">
        <v>45412</v>
      </c>
      <c r="I53" s="240"/>
      <c r="J53" s="241"/>
      <c r="K53" s="103"/>
      <c r="L53" s="103"/>
    </row>
    <row r="54" spans="1:12" ht="46.5" customHeight="1" x14ac:dyDescent="0.25">
      <c r="A54" s="257" t="s">
        <v>360</v>
      </c>
      <c r="B54" s="190" t="s">
        <v>185</v>
      </c>
      <c r="C54" s="242" t="s">
        <v>443</v>
      </c>
      <c r="D54" s="242" t="s">
        <v>443</v>
      </c>
      <c r="E54" s="239"/>
      <c r="F54" s="239"/>
      <c r="G54" s="242" t="s">
        <v>435</v>
      </c>
      <c r="H54" s="242" t="s">
        <v>435</v>
      </c>
      <c r="I54" s="240"/>
      <c r="J54" s="241"/>
      <c r="K54" s="103"/>
      <c r="L54" s="1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C1"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62"/>
      <c r="B7" s="62"/>
      <c r="C7" s="62"/>
      <c r="D7" s="62"/>
      <c r="E7" s="62"/>
      <c r="F7" s="62"/>
      <c r="G7" s="62"/>
      <c r="H7" s="62"/>
      <c r="I7" s="62"/>
      <c r="J7" s="36"/>
      <c r="K7" s="36"/>
      <c r="L7" s="36"/>
      <c r="M7" s="36"/>
      <c r="N7" s="36"/>
      <c r="O7" s="36"/>
      <c r="P7" s="36"/>
      <c r="Q7" s="36"/>
      <c r="R7" s="36"/>
      <c r="S7" s="36"/>
      <c r="T7" s="223"/>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62"/>
      <c r="B10" s="62"/>
      <c r="C10" s="62"/>
      <c r="D10" s="62"/>
      <c r="E10" s="62"/>
      <c r="F10" s="62"/>
      <c r="G10" s="62"/>
      <c r="H10" s="62"/>
      <c r="I10" s="62"/>
      <c r="J10" s="36"/>
      <c r="K10" s="36"/>
      <c r="L10" s="36"/>
      <c r="M10" s="36"/>
      <c r="N10" s="36"/>
      <c r="O10" s="36"/>
      <c r="P10" s="36"/>
      <c r="Q10" s="36"/>
      <c r="R10" s="36"/>
      <c r="S10" s="36"/>
      <c r="T10" s="223"/>
      <c r="U10" s="36"/>
    </row>
    <row r="11" spans="1:29" x14ac:dyDescent="0.25">
      <c r="A11" s="371" t="str">
        <f>'1. паспорт местоположение'!A12:C12</f>
        <v>N_NS3400.VL.0032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25"/>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ht="15.75" customHeight="1" x14ac:dyDescent="0.25">
      <c r="A19" s="449" t="s">
        <v>183</v>
      </c>
      <c r="B19" s="449" t="s">
        <v>182</v>
      </c>
      <c r="C19" s="436" t="s">
        <v>181</v>
      </c>
      <c r="D19" s="436"/>
      <c r="E19" s="437" t="s">
        <v>180</v>
      </c>
      <c r="F19" s="437"/>
      <c r="G19" s="438" t="s">
        <v>494</v>
      </c>
      <c r="H19" s="441" t="s">
        <v>465</v>
      </c>
      <c r="I19" s="442"/>
      <c r="J19" s="442"/>
      <c r="K19" s="442"/>
      <c r="L19" s="441" t="s">
        <v>466</v>
      </c>
      <c r="M19" s="442"/>
      <c r="N19" s="442"/>
      <c r="O19" s="442"/>
      <c r="P19" s="441" t="s">
        <v>467</v>
      </c>
      <c r="Q19" s="442"/>
      <c r="R19" s="442"/>
      <c r="S19" s="442"/>
      <c r="T19" s="441" t="s">
        <v>468</v>
      </c>
      <c r="U19" s="442"/>
      <c r="V19" s="442"/>
      <c r="W19" s="442"/>
      <c r="X19" s="441" t="s">
        <v>469</v>
      </c>
      <c r="Y19" s="442"/>
      <c r="Z19" s="442"/>
      <c r="AA19" s="442"/>
      <c r="AB19" s="445" t="s">
        <v>179</v>
      </c>
      <c r="AC19" s="446"/>
    </row>
    <row r="20" spans="1:29" s="117" customFormat="1" ht="15.75" customHeight="1" x14ac:dyDescent="0.25">
      <c r="A20" s="450"/>
      <c r="B20" s="450"/>
      <c r="C20" s="436"/>
      <c r="D20" s="436"/>
      <c r="E20" s="437"/>
      <c r="F20" s="437"/>
      <c r="G20" s="439"/>
      <c r="H20" s="436" t="s">
        <v>1</v>
      </c>
      <c r="I20" s="436"/>
      <c r="J20" s="436" t="s">
        <v>177</v>
      </c>
      <c r="K20" s="436"/>
      <c r="L20" s="436" t="s">
        <v>1</v>
      </c>
      <c r="M20" s="436"/>
      <c r="N20" s="436" t="s">
        <v>177</v>
      </c>
      <c r="O20" s="436"/>
      <c r="P20" s="436" t="s">
        <v>1</v>
      </c>
      <c r="Q20" s="436"/>
      <c r="R20" s="436" t="s">
        <v>177</v>
      </c>
      <c r="S20" s="436"/>
      <c r="T20" s="436" t="s">
        <v>1</v>
      </c>
      <c r="U20" s="436"/>
      <c r="V20" s="436" t="s">
        <v>177</v>
      </c>
      <c r="W20" s="436"/>
      <c r="X20" s="436" t="s">
        <v>1</v>
      </c>
      <c r="Y20" s="436"/>
      <c r="Z20" s="436" t="s">
        <v>177</v>
      </c>
      <c r="AA20" s="436"/>
      <c r="AB20" s="447"/>
      <c r="AC20" s="448"/>
    </row>
    <row r="21" spans="1:29" s="117" customFormat="1" ht="78.75" x14ac:dyDescent="0.25">
      <c r="A21" s="451"/>
      <c r="B21" s="451"/>
      <c r="C21" s="251" t="s">
        <v>1</v>
      </c>
      <c r="D21" s="251" t="s">
        <v>177</v>
      </c>
      <c r="E21" s="252" t="s">
        <v>470</v>
      </c>
      <c r="F21" s="252" t="s">
        <v>493</v>
      </c>
      <c r="G21" s="440"/>
      <c r="H21" s="253" t="s">
        <v>384</v>
      </c>
      <c r="I21" s="253" t="s">
        <v>385</v>
      </c>
      <c r="J21" s="253" t="s">
        <v>384</v>
      </c>
      <c r="K21" s="253" t="s">
        <v>385</v>
      </c>
      <c r="L21" s="253" t="s">
        <v>384</v>
      </c>
      <c r="M21" s="253" t="s">
        <v>385</v>
      </c>
      <c r="N21" s="253" t="s">
        <v>384</v>
      </c>
      <c r="O21" s="253" t="s">
        <v>385</v>
      </c>
      <c r="P21" s="253" t="s">
        <v>384</v>
      </c>
      <c r="Q21" s="253" t="s">
        <v>385</v>
      </c>
      <c r="R21" s="253" t="s">
        <v>384</v>
      </c>
      <c r="S21" s="253" t="s">
        <v>385</v>
      </c>
      <c r="T21" s="253" t="s">
        <v>384</v>
      </c>
      <c r="U21" s="253" t="s">
        <v>385</v>
      </c>
      <c r="V21" s="253" t="s">
        <v>384</v>
      </c>
      <c r="W21" s="253" t="s">
        <v>385</v>
      </c>
      <c r="X21" s="253" t="s">
        <v>384</v>
      </c>
      <c r="Y21" s="253" t="s">
        <v>385</v>
      </c>
      <c r="Z21" s="253" t="s">
        <v>384</v>
      </c>
      <c r="AA21" s="253" t="s">
        <v>385</v>
      </c>
      <c r="AB21" s="251" t="s">
        <v>178</v>
      </c>
      <c r="AC21" s="251" t="s">
        <v>177</v>
      </c>
    </row>
    <row r="22" spans="1:29" s="117" customFormat="1" x14ac:dyDescent="0.25">
      <c r="A22" s="212">
        <v>1</v>
      </c>
      <c r="B22" s="212">
        <v>2</v>
      </c>
      <c r="C22" s="212">
        <v>3</v>
      </c>
      <c r="D22" s="212">
        <v>4</v>
      </c>
      <c r="E22" s="212">
        <v>5</v>
      </c>
      <c r="F22" s="212">
        <v>6</v>
      </c>
      <c r="G22" s="212">
        <v>7</v>
      </c>
      <c r="H22" s="212">
        <f>G22+1</f>
        <v>8</v>
      </c>
      <c r="I22" s="212">
        <f t="shared" ref="I22:AA22" si="0">H22+1</f>
        <v>9</v>
      </c>
      <c r="J22" s="212">
        <f t="shared" si="0"/>
        <v>10</v>
      </c>
      <c r="K22" s="212">
        <f t="shared" si="0"/>
        <v>11</v>
      </c>
      <c r="L22" s="212">
        <f t="shared" si="0"/>
        <v>12</v>
      </c>
      <c r="M22" s="212">
        <f t="shared" si="0"/>
        <v>13</v>
      </c>
      <c r="N22" s="212">
        <f t="shared" si="0"/>
        <v>14</v>
      </c>
      <c r="O22" s="212">
        <f t="shared" si="0"/>
        <v>15</v>
      </c>
      <c r="P22" s="212">
        <f t="shared" si="0"/>
        <v>16</v>
      </c>
      <c r="Q22" s="212">
        <f t="shared" si="0"/>
        <v>17</v>
      </c>
      <c r="R22" s="212">
        <f t="shared" si="0"/>
        <v>18</v>
      </c>
      <c r="S22" s="212">
        <f t="shared" si="0"/>
        <v>19</v>
      </c>
      <c r="T22" s="226">
        <f t="shared" si="0"/>
        <v>20</v>
      </c>
      <c r="U22" s="212">
        <f t="shared" si="0"/>
        <v>21</v>
      </c>
      <c r="V22" s="212">
        <f t="shared" si="0"/>
        <v>22</v>
      </c>
      <c r="W22" s="212">
        <f t="shared" si="0"/>
        <v>23</v>
      </c>
      <c r="X22" s="212">
        <f t="shared" si="0"/>
        <v>24</v>
      </c>
      <c r="Y22" s="212">
        <f t="shared" si="0"/>
        <v>25</v>
      </c>
      <c r="Z22" s="212">
        <f t="shared" si="0"/>
        <v>26</v>
      </c>
      <c r="AA22" s="212">
        <f t="shared" si="0"/>
        <v>27</v>
      </c>
      <c r="AB22" s="212">
        <v>28</v>
      </c>
      <c r="AC22" s="212">
        <v>29</v>
      </c>
    </row>
    <row r="23" spans="1:29" ht="47.25" x14ac:dyDescent="0.25">
      <c r="A23" s="258">
        <v>1</v>
      </c>
      <c r="B23" s="259" t="s">
        <v>176</v>
      </c>
      <c r="C23" s="259" t="s">
        <v>443</v>
      </c>
      <c r="D23" s="357">
        <v>5.8412495999999994</v>
      </c>
      <c r="E23" s="358">
        <v>5.8412495999999994</v>
      </c>
      <c r="F23" s="357">
        <v>5.8412495999999994</v>
      </c>
      <c r="G23" s="357">
        <v>0</v>
      </c>
      <c r="H23" s="357" t="s">
        <v>443</v>
      </c>
      <c r="I23" s="357"/>
      <c r="J23" s="357">
        <v>5.659779999999996</v>
      </c>
      <c r="K23" s="357"/>
      <c r="L23" s="357" t="s">
        <v>443</v>
      </c>
      <c r="M23" s="357"/>
      <c r="N23" s="357">
        <v>0.18146960000000334</v>
      </c>
      <c r="O23" s="357"/>
      <c r="P23" s="357" t="s">
        <v>443</v>
      </c>
      <c r="Q23" s="357"/>
      <c r="R23" s="357">
        <v>0</v>
      </c>
      <c r="S23" s="357"/>
      <c r="T23" s="357" t="s">
        <v>443</v>
      </c>
      <c r="U23" s="358"/>
      <c r="V23" s="358">
        <v>0</v>
      </c>
      <c r="W23" s="358"/>
      <c r="X23" s="358" t="s">
        <v>443</v>
      </c>
      <c r="Y23" s="358"/>
      <c r="Z23" s="358">
        <v>0</v>
      </c>
      <c r="AA23" s="358"/>
      <c r="AB23" s="358" t="s">
        <v>443</v>
      </c>
      <c r="AC23" s="359">
        <v>5.8412495999999994</v>
      </c>
    </row>
    <row r="24" spans="1:29" x14ac:dyDescent="0.25">
      <c r="A24" s="261" t="s">
        <v>175</v>
      </c>
      <c r="B24" s="262" t="s">
        <v>174</v>
      </c>
      <c r="C24" s="259"/>
      <c r="D24" s="357"/>
      <c r="E24" s="358"/>
      <c r="F24" s="357"/>
      <c r="G24" s="357">
        <v>0</v>
      </c>
      <c r="H24" s="357" t="s">
        <v>443</v>
      </c>
      <c r="I24" s="357"/>
      <c r="J24" s="357">
        <v>0</v>
      </c>
      <c r="K24" s="357"/>
      <c r="L24" s="357" t="s">
        <v>443</v>
      </c>
      <c r="M24" s="357"/>
      <c r="N24" s="357">
        <v>0</v>
      </c>
      <c r="O24" s="357"/>
      <c r="P24" s="357" t="s">
        <v>443</v>
      </c>
      <c r="Q24" s="357"/>
      <c r="R24" s="357">
        <v>0</v>
      </c>
      <c r="S24" s="357"/>
      <c r="T24" s="357" t="s">
        <v>443</v>
      </c>
      <c r="U24" s="358"/>
      <c r="V24" s="358">
        <v>0</v>
      </c>
      <c r="W24" s="358"/>
      <c r="X24" s="358" t="s">
        <v>443</v>
      </c>
      <c r="Y24" s="358"/>
      <c r="Z24" s="358">
        <v>0</v>
      </c>
      <c r="AA24" s="358"/>
      <c r="AB24" s="358" t="s">
        <v>443</v>
      </c>
      <c r="AC24" s="359">
        <v>0</v>
      </c>
    </row>
    <row r="25" spans="1:29" x14ac:dyDescent="0.25">
      <c r="A25" s="261" t="s">
        <v>173</v>
      </c>
      <c r="B25" s="262" t="s">
        <v>172</v>
      </c>
      <c r="C25" s="262"/>
      <c r="D25" s="360"/>
      <c r="E25" s="360"/>
      <c r="F25" s="360"/>
      <c r="G25" s="357">
        <v>0</v>
      </c>
      <c r="H25" s="357" t="s">
        <v>443</v>
      </c>
      <c r="I25" s="357"/>
      <c r="J25" s="357">
        <v>0</v>
      </c>
      <c r="K25" s="357"/>
      <c r="L25" s="357" t="s">
        <v>443</v>
      </c>
      <c r="M25" s="357"/>
      <c r="N25" s="357">
        <v>0</v>
      </c>
      <c r="O25" s="360"/>
      <c r="P25" s="360" t="s">
        <v>443</v>
      </c>
      <c r="Q25" s="360"/>
      <c r="R25" s="360">
        <v>0</v>
      </c>
      <c r="S25" s="360"/>
      <c r="T25" s="360" t="s">
        <v>443</v>
      </c>
      <c r="U25" s="358"/>
      <c r="V25" s="358">
        <v>0</v>
      </c>
      <c r="W25" s="358"/>
      <c r="X25" s="358" t="s">
        <v>443</v>
      </c>
      <c r="Y25" s="358"/>
      <c r="Z25" s="358">
        <v>0</v>
      </c>
      <c r="AA25" s="358"/>
      <c r="AB25" s="358" t="s">
        <v>443</v>
      </c>
      <c r="AC25" s="359">
        <v>0</v>
      </c>
    </row>
    <row r="26" spans="1:29" ht="31.5" x14ac:dyDescent="0.25">
      <c r="A26" s="261" t="s">
        <v>171</v>
      </c>
      <c r="B26" s="262" t="s">
        <v>341</v>
      </c>
      <c r="C26" s="262"/>
      <c r="D26" s="360"/>
      <c r="E26" s="360"/>
      <c r="F26" s="360"/>
      <c r="G26" s="360">
        <v>0</v>
      </c>
      <c r="H26" s="360" t="s">
        <v>443</v>
      </c>
      <c r="I26" s="360"/>
      <c r="J26" s="360">
        <v>0</v>
      </c>
      <c r="K26" s="360"/>
      <c r="L26" s="360" t="s">
        <v>443</v>
      </c>
      <c r="M26" s="360"/>
      <c r="N26" s="360">
        <v>0</v>
      </c>
      <c r="O26" s="360"/>
      <c r="P26" s="360" t="s">
        <v>443</v>
      </c>
      <c r="Q26" s="360"/>
      <c r="R26" s="360">
        <v>0</v>
      </c>
      <c r="S26" s="360"/>
      <c r="T26" s="360" t="s">
        <v>443</v>
      </c>
      <c r="U26" s="358"/>
      <c r="V26" s="358">
        <v>0</v>
      </c>
      <c r="W26" s="358"/>
      <c r="X26" s="358" t="s">
        <v>443</v>
      </c>
      <c r="Y26" s="358"/>
      <c r="Z26" s="358">
        <v>0</v>
      </c>
      <c r="AA26" s="358"/>
      <c r="AB26" s="358" t="s">
        <v>443</v>
      </c>
      <c r="AC26" s="359">
        <v>0</v>
      </c>
    </row>
    <row r="27" spans="1:29" x14ac:dyDescent="0.25">
      <c r="A27" s="261" t="s">
        <v>170</v>
      </c>
      <c r="B27" s="262" t="s">
        <v>169</v>
      </c>
      <c r="C27" s="262"/>
      <c r="D27" s="360"/>
      <c r="E27" s="360"/>
      <c r="F27" s="360"/>
      <c r="G27" s="360">
        <v>0</v>
      </c>
      <c r="H27" s="360" t="s">
        <v>443</v>
      </c>
      <c r="I27" s="360"/>
      <c r="J27" s="360">
        <v>5.659779999999996</v>
      </c>
      <c r="K27" s="360"/>
      <c r="L27" s="360" t="s">
        <v>443</v>
      </c>
      <c r="M27" s="360"/>
      <c r="N27" s="360">
        <v>0.18146960000000334</v>
      </c>
      <c r="O27" s="360"/>
      <c r="P27" s="360" t="s">
        <v>443</v>
      </c>
      <c r="Q27" s="360"/>
      <c r="R27" s="360">
        <v>0</v>
      </c>
      <c r="S27" s="360"/>
      <c r="T27" s="360" t="s">
        <v>443</v>
      </c>
      <c r="U27" s="358"/>
      <c r="V27" s="358">
        <v>0</v>
      </c>
      <c r="W27" s="358"/>
      <c r="X27" s="358" t="s">
        <v>443</v>
      </c>
      <c r="Y27" s="358"/>
      <c r="Z27" s="358">
        <v>0</v>
      </c>
      <c r="AA27" s="358"/>
      <c r="AB27" s="358" t="s">
        <v>443</v>
      </c>
      <c r="AC27" s="359">
        <v>5.8412495999999994</v>
      </c>
    </row>
    <row r="28" spans="1:29" x14ac:dyDescent="0.25">
      <c r="A28" s="261" t="s">
        <v>168</v>
      </c>
      <c r="B28" s="263" t="s">
        <v>167</v>
      </c>
      <c r="C28" s="262"/>
      <c r="D28" s="360"/>
      <c r="E28" s="360"/>
      <c r="F28" s="360"/>
      <c r="G28" s="360">
        <v>0</v>
      </c>
      <c r="H28" s="360" t="s">
        <v>443</v>
      </c>
      <c r="I28" s="360"/>
      <c r="J28" s="360">
        <v>0</v>
      </c>
      <c r="K28" s="360"/>
      <c r="L28" s="360" t="s">
        <v>443</v>
      </c>
      <c r="M28" s="360"/>
      <c r="N28" s="360">
        <v>0</v>
      </c>
      <c r="O28" s="360"/>
      <c r="P28" s="360" t="s">
        <v>443</v>
      </c>
      <c r="Q28" s="360"/>
      <c r="R28" s="360">
        <v>0</v>
      </c>
      <c r="S28" s="360"/>
      <c r="T28" s="360" t="s">
        <v>443</v>
      </c>
      <c r="U28" s="358"/>
      <c r="V28" s="358">
        <v>0</v>
      </c>
      <c r="W28" s="358"/>
      <c r="X28" s="358" t="s">
        <v>443</v>
      </c>
      <c r="Y28" s="358"/>
      <c r="Z28" s="358">
        <v>0</v>
      </c>
      <c r="AA28" s="358"/>
      <c r="AB28" s="358" t="s">
        <v>443</v>
      </c>
      <c r="AC28" s="359">
        <v>0</v>
      </c>
    </row>
    <row r="29" spans="1:29" ht="47.25" x14ac:dyDescent="0.25">
      <c r="A29" s="258" t="s">
        <v>62</v>
      </c>
      <c r="B29" s="259" t="s">
        <v>166</v>
      </c>
      <c r="C29" s="259" t="s">
        <v>443</v>
      </c>
      <c r="D29" s="357">
        <v>4.8991229999999995</v>
      </c>
      <c r="E29" s="357">
        <v>4.8991229999999995</v>
      </c>
      <c r="F29" s="357">
        <v>4.8991229999999995</v>
      </c>
      <c r="G29" s="360">
        <v>0</v>
      </c>
      <c r="H29" s="360" t="s">
        <v>443</v>
      </c>
      <c r="I29" s="360"/>
      <c r="J29" s="357">
        <v>4.74789833333333</v>
      </c>
      <c r="K29" s="360"/>
      <c r="L29" s="360" t="s">
        <v>443</v>
      </c>
      <c r="M29" s="360"/>
      <c r="N29" s="357">
        <v>0.15122466666666948</v>
      </c>
      <c r="O29" s="360"/>
      <c r="P29" s="360" t="s">
        <v>443</v>
      </c>
      <c r="Q29" s="360"/>
      <c r="R29" s="360">
        <v>0</v>
      </c>
      <c r="S29" s="360"/>
      <c r="T29" s="360" t="s">
        <v>443</v>
      </c>
      <c r="U29" s="358"/>
      <c r="V29" s="358">
        <v>0</v>
      </c>
      <c r="W29" s="358"/>
      <c r="X29" s="358" t="s">
        <v>443</v>
      </c>
      <c r="Y29" s="358"/>
      <c r="Z29" s="358">
        <v>0</v>
      </c>
      <c r="AA29" s="358"/>
      <c r="AB29" s="358" t="s">
        <v>443</v>
      </c>
      <c r="AC29" s="359">
        <v>4.8991229999999995</v>
      </c>
    </row>
    <row r="30" spans="1:29" x14ac:dyDescent="0.25">
      <c r="A30" s="258" t="s">
        <v>165</v>
      </c>
      <c r="B30" s="262" t="s">
        <v>164</v>
      </c>
      <c r="C30" s="259" t="s">
        <v>443</v>
      </c>
      <c r="D30" s="360">
        <v>0.132883</v>
      </c>
      <c r="E30" s="357"/>
      <c r="F30" s="360"/>
      <c r="G30" s="360"/>
      <c r="H30" s="360"/>
      <c r="I30" s="360"/>
      <c r="J30" s="360"/>
      <c r="K30" s="360"/>
      <c r="L30" s="360"/>
      <c r="M30" s="360"/>
      <c r="N30" s="360"/>
      <c r="O30" s="360"/>
      <c r="P30" s="360"/>
      <c r="Q30" s="360"/>
      <c r="R30" s="360"/>
      <c r="S30" s="360"/>
      <c r="T30" s="360"/>
      <c r="U30" s="358"/>
      <c r="V30" s="358"/>
      <c r="W30" s="358"/>
      <c r="X30" s="358"/>
      <c r="Y30" s="358"/>
      <c r="Z30" s="358"/>
      <c r="AA30" s="358"/>
      <c r="AB30" s="358">
        <v>0</v>
      </c>
      <c r="AC30" s="359">
        <v>0</v>
      </c>
    </row>
    <row r="31" spans="1:29" ht="31.5" x14ac:dyDescent="0.25">
      <c r="A31" s="258" t="s">
        <v>163</v>
      </c>
      <c r="B31" s="262" t="s">
        <v>162</v>
      </c>
      <c r="C31" s="259" t="s">
        <v>443</v>
      </c>
      <c r="D31" s="360">
        <v>0.69416699999999998</v>
      </c>
      <c r="E31" s="357"/>
      <c r="F31" s="360"/>
      <c r="G31" s="360"/>
      <c r="H31" s="360"/>
      <c r="I31" s="360"/>
      <c r="J31" s="360"/>
      <c r="K31" s="360"/>
      <c r="L31" s="360"/>
      <c r="M31" s="360"/>
      <c r="N31" s="360"/>
      <c r="O31" s="360"/>
      <c r="P31" s="360"/>
      <c r="Q31" s="360"/>
      <c r="R31" s="360"/>
      <c r="S31" s="360"/>
      <c r="T31" s="360"/>
      <c r="U31" s="358"/>
      <c r="V31" s="358"/>
      <c r="W31" s="358"/>
      <c r="X31" s="358"/>
      <c r="Y31" s="358"/>
      <c r="Z31" s="358"/>
      <c r="AA31" s="358"/>
      <c r="AB31" s="358">
        <v>0</v>
      </c>
      <c r="AC31" s="359">
        <v>0</v>
      </c>
    </row>
    <row r="32" spans="1:29" x14ac:dyDescent="0.25">
      <c r="A32" s="258" t="s">
        <v>161</v>
      </c>
      <c r="B32" s="262" t="s">
        <v>160</v>
      </c>
      <c r="C32" s="259" t="s">
        <v>443</v>
      </c>
      <c r="D32" s="360">
        <v>3.5695670000000002</v>
      </c>
      <c r="E32" s="357"/>
      <c r="F32" s="360"/>
      <c r="G32" s="360"/>
      <c r="H32" s="360"/>
      <c r="I32" s="360"/>
      <c r="J32" s="360"/>
      <c r="K32" s="360"/>
      <c r="L32" s="360"/>
      <c r="M32" s="360"/>
      <c r="N32" s="360"/>
      <c r="O32" s="360"/>
      <c r="P32" s="360"/>
      <c r="Q32" s="360"/>
      <c r="R32" s="360"/>
      <c r="S32" s="360"/>
      <c r="T32" s="360"/>
      <c r="U32" s="358"/>
      <c r="V32" s="358"/>
      <c r="W32" s="358"/>
      <c r="X32" s="358"/>
      <c r="Y32" s="358"/>
      <c r="Z32" s="358"/>
      <c r="AA32" s="358"/>
      <c r="AB32" s="358">
        <v>0</v>
      </c>
      <c r="AC32" s="359">
        <v>0</v>
      </c>
    </row>
    <row r="33" spans="1:29" x14ac:dyDescent="0.25">
      <c r="A33" s="258" t="s">
        <v>159</v>
      </c>
      <c r="B33" s="262" t="s">
        <v>158</v>
      </c>
      <c r="C33" s="259" t="s">
        <v>443</v>
      </c>
      <c r="D33" s="360">
        <v>0.50250600000000001</v>
      </c>
      <c r="E33" s="357"/>
      <c r="F33" s="360"/>
      <c r="G33" s="360"/>
      <c r="H33" s="360"/>
      <c r="I33" s="360"/>
      <c r="J33" s="360"/>
      <c r="K33" s="360"/>
      <c r="L33" s="360"/>
      <c r="M33" s="360"/>
      <c r="N33" s="360"/>
      <c r="O33" s="360"/>
      <c r="P33" s="360"/>
      <c r="Q33" s="360"/>
      <c r="R33" s="360"/>
      <c r="S33" s="360"/>
      <c r="T33" s="360"/>
      <c r="U33" s="358"/>
      <c r="V33" s="358"/>
      <c r="W33" s="358"/>
      <c r="X33" s="358"/>
      <c r="Y33" s="358"/>
      <c r="Z33" s="358"/>
      <c r="AA33" s="358"/>
      <c r="AB33" s="358">
        <v>0</v>
      </c>
      <c r="AC33" s="359">
        <v>0</v>
      </c>
    </row>
    <row r="34" spans="1:29" ht="31.5" x14ac:dyDescent="0.25">
      <c r="A34" s="342" t="s">
        <v>61</v>
      </c>
      <c r="B34" s="343" t="s">
        <v>157</v>
      </c>
      <c r="C34" s="259"/>
      <c r="D34" s="357"/>
      <c r="E34" s="360"/>
      <c r="F34" s="357"/>
      <c r="G34" s="360"/>
      <c r="H34" s="360"/>
      <c r="I34" s="360"/>
      <c r="J34" s="360"/>
      <c r="K34" s="360"/>
      <c r="L34" s="360"/>
      <c r="M34" s="360"/>
      <c r="N34" s="360"/>
      <c r="O34" s="360"/>
      <c r="P34" s="360"/>
      <c r="Q34" s="360"/>
      <c r="R34" s="360"/>
      <c r="S34" s="360"/>
      <c r="T34" s="360"/>
      <c r="U34" s="358"/>
      <c r="V34" s="358"/>
      <c r="W34" s="358"/>
      <c r="X34" s="358"/>
      <c r="Y34" s="358"/>
      <c r="Z34" s="358"/>
      <c r="AA34" s="358"/>
      <c r="AB34" s="358"/>
      <c r="AC34" s="359"/>
    </row>
    <row r="35" spans="1:29" x14ac:dyDescent="0.25">
      <c r="A35" s="344" t="s">
        <v>156</v>
      </c>
      <c r="B35" s="345" t="s">
        <v>515</v>
      </c>
      <c r="C35" s="264"/>
      <c r="D35" s="357"/>
      <c r="E35" s="360"/>
      <c r="F35" s="357"/>
      <c r="G35" s="360">
        <v>0</v>
      </c>
      <c r="H35" s="360" t="s">
        <v>443</v>
      </c>
      <c r="I35" s="360" t="s">
        <v>443</v>
      </c>
      <c r="J35" s="360">
        <v>0</v>
      </c>
      <c r="K35" s="360" t="s">
        <v>476</v>
      </c>
      <c r="L35" s="360" t="s">
        <v>443</v>
      </c>
      <c r="M35" s="360" t="s">
        <v>443</v>
      </c>
      <c r="N35" s="360">
        <v>0</v>
      </c>
      <c r="O35" s="360" t="s">
        <v>476</v>
      </c>
      <c r="P35" s="360" t="s">
        <v>443</v>
      </c>
      <c r="Q35" s="360" t="s">
        <v>443</v>
      </c>
      <c r="R35" s="360">
        <v>0</v>
      </c>
      <c r="S35" s="360" t="s">
        <v>476</v>
      </c>
      <c r="T35" s="360" t="s">
        <v>443</v>
      </c>
      <c r="U35" s="358" t="s">
        <v>443</v>
      </c>
      <c r="V35" s="358">
        <v>0</v>
      </c>
      <c r="W35" s="358" t="s">
        <v>476</v>
      </c>
      <c r="X35" s="358" t="s">
        <v>443</v>
      </c>
      <c r="Y35" s="358" t="s">
        <v>443</v>
      </c>
      <c r="Z35" s="358">
        <v>0</v>
      </c>
      <c r="AA35" s="358" t="s">
        <v>476</v>
      </c>
      <c r="AB35" s="358">
        <v>0</v>
      </c>
      <c r="AC35" s="359">
        <v>0</v>
      </c>
    </row>
    <row r="36" spans="1:29" ht="31.5" x14ac:dyDescent="0.25">
      <c r="A36" s="344" t="s">
        <v>155</v>
      </c>
      <c r="B36" s="345" t="s">
        <v>513</v>
      </c>
      <c r="C36" s="264"/>
      <c r="D36" s="357"/>
      <c r="E36" s="360"/>
      <c r="F36" s="357"/>
      <c r="G36" s="360">
        <v>0</v>
      </c>
      <c r="H36" s="360" t="s">
        <v>443</v>
      </c>
      <c r="I36" s="360" t="s">
        <v>443</v>
      </c>
      <c r="J36" s="360">
        <v>0</v>
      </c>
      <c r="K36" s="360" t="s">
        <v>476</v>
      </c>
      <c r="L36" s="360" t="s">
        <v>443</v>
      </c>
      <c r="M36" s="360" t="s">
        <v>443</v>
      </c>
      <c r="N36" s="360">
        <v>0</v>
      </c>
      <c r="O36" s="360" t="s">
        <v>476</v>
      </c>
      <c r="P36" s="360" t="s">
        <v>443</v>
      </c>
      <c r="Q36" s="360" t="s">
        <v>443</v>
      </c>
      <c r="R36" s="360">
        <v>0</v>
      </c>
      <c r="S36" s="360" t="s">
        <v>476</v>
      </c>
      <c r="T36" s="360" t="s">
        <v>443</v>
      </c>
      <c r="U36" s="358" t="s">
        <v>443</v>
      </c>
      <c r="V36" s="358">
        <v>0</v>
      </c>
      <c r="W36" s="358" t="s">
        <v>476</v>
      </c>
      <c r="X36" s="358" t="s">
        <v>443</v>
      </c>
      <c r="Y36" s="358" t="s">
        <v>443</v>
      </c>
      <c r="Z36" s="358">
        <v>0</v>
      </c>
      <c r="AA36" s="358" t="s">
        <v>476</v>
      </c>
      <c r="AB36" s="358">
        <v>0</v>
      </c>
      <c r="AC36" s="359">
        <v>0</v>
      </c>
    </row>
    <row r="37" spans="1:29" x14ac:dyDescent="0.25">
      <c r="A37" s="344" t="s">
        <v>154</v>
      </c>
      <c r="B37" s="346" t="s">
        <v>145</v>
      </c>
      <c r="C37" s="264"/>
      <c r="D37" s="357"/>
      <c r="E37" s="360"/>
      <c r="F37" s="357"/>
      <c r="G37" s="360">
        <v>0</v>
      </c>
      <c r="H37" s="360" t="s">
        <v>443</v>
      </c>
      <c r="I37" s="360" t="s">
        <v>443</v>
      </c>
      <c r="J37" s="360">
        <v>0</v>
      </c>
      <c r="K37" s="360" t="s">
        <v>476</v>
      </c>
      <c r="L37" s="360" t="s">
        <v>443</v>
      </c>
      <c r="M37" s="360" t="s">
        <v>443</v>
      </c>
      <c r="N37" s="357">
        <v>0</v>
      </c>
      <c r="O37" s="360" t="s">
        <v>476</v>
      </c>
      <c r="P37" s="360" t="s">
        <v>443</v>
      </c>
      <c r="Q37" s="360" t="s">
        <v>443</v>
      </c>
      <c r="R37" s="360">
        <v>0</v>
      </c>
      <c r="S37" s="360" t="s">
        <v>476</v>
      </c>
      <c r="T37" s="360" t="s">
        <v>443</v>
      </c>
      <c r="U37" s="358" t="s">
        <v>443</v>
      </c>
      <c r="V37" s="358">
        <v>0</v>
      </c>
      <c r="W37" s="358" t="s">
        <v>476</v>
      </c>
      <c r="X37" s="358" t="s">
        <v>443</v>
      </c>
      <c r="Y37" s="358" t="s">
        <v>443</v>
      </c>
      <c r="Z37" s="358">
        <v>0</v>
      </c>
      <c r="AA37" s="358" t="s">
        <v>476</v>
      </c>
      <c r="AB37" s="358">
        <v>0</v>
      </c>
      <c r="AC37" s="359">
        <v>0</v>
      </c>
    </row>
    <row r="38" spans="1:29" x14ac:dyDescent="0.25">
      <c r="A38" s="344" t="s">
        <v>153</v>
      </c>
      <c r="B38" s="346" t="s">
        <v>514</v>
      </c>
      <c r="C38" s="262"/>
      <c r="D38" s="357"/>
      <c r="E38" s="360"/>
      <c r="F38" s="357"/>
      <c r="G38" s="360">
        <v>0</v>
      </c>
      <c r="H38" s="360" t="s">
        <v>443</v>
      </c>
      <c r="I38" s="360" t="s">
        <v>443</v>
      </c>
      <c r="J38" s="360">
        <v>0</v>
      </c>
      <c r="K38" s="360" t="s">
        <v>476</v>
      </c>
      <c r="L38" s="360" t="s">
        <v>443</v>
      </c>
      <c r="M38" s="360" t="s">
        <v>443</v>
      </c>
      <c r="N38" s="357">
        <v>0.02</v>
      </c>
      <c r="O38" s="362">
        <v>1</v>
      </c>
      <c r="P38" s="360" t="s">
        <v>443</v>
      </c>
      <c r="Q38" s="360" t="s">
        <v>443</v>
      </c>
      <c r="R38" s="360">
        <v>0</v>
      </c>
      <c r="S38" s="360" t="s">
        <v>476</v>
      </c>
      <c r="T38" s="360" t="s">
        <v>443</v>
      </c>
      <c r="U38" s="358" t="s">
        <v>443</v>
      </c>
      <c r="V38" s="358">
        <v>0</v>
      </c>
      <c r="W38" s="358" t="s">
        <v>476</v>
      </c>
      <c r="X38" s="358" t="s">
        <v>443</v>
      </c>
      <c r="Y38" s="358" t="s">
        <v>443</v>
      </c>
      <c r="Z38" s="358">
        <v>0</v>
      </c>
      <c r="AA38" s="358" t="s">
        <v>476</v>
      </c>
      <c r="AB38" s="358">
        <v>0</v>
      </c>
      <c r="AC38" s="359">
        <v>0.02</v>
      </c>
    </row>
    <row r="39" spans="1:29" x14ac:dyDescent="0.25">
      <c r="A39" s="344" t="s">
        <v>152</v>
      </c>
      <c r="B39" s="346" t="s">
        <v>516</v>
      </c>
      <c r="C39" s="262"/>
      <c r="D39" s="357"/>
      <c r="E39" s="360"/>
      <c r="F39" s="357"/>
      <c r="G39" s="360">
        <v>0</v>
      </c>
      <c r="H39" s="360" t="s">
        <v>443</v>
      </c>
      <c r="I39" s="360" t="s">
        <v>443</v>
      </c>
      <c r="J39" s="360">
        <v>0</v>
      </c>
      <c r="K39" s="360" t="s">
        <v>476</v>
      </c>
      <c r="L39" s="360" t="s">
        <v>443</v>
      </c>
      <c r="M39" s="360" t="s">
        <v>443</v>
      </c>
      <c r="N39" s="357">
        <v>0</v>
      </c>
      <c r="O39" s="360" t="s">
        <v>476</v>
      </c>
      <c r="P39" s="360" t="s">
        <v>443</v>
      </c>
      <c r="Q39" s="360" t="s">
        <v>443</v>
      </c>
      <c r="R39" s="360">
        <v>0</v>
      </c>
      <c r="S39" s="360" t="s">
        <v>476</v>
      </c>
      <c r="T39" s="360" t="s">
        <v>443</v>
      </c>
      <c r="U39" s="358" t="s">
        <v>443</v>
      </c>
      <c r="V39" s="358">
        <v>0</v>
      </c>
      <c r="W39" s="358" t="s">
        <v>476</v>
      </c>
      <c r="X39" s="358" t="s">
        <v>443</v>
      </c>
      <c r="Y39" s="358" t="s">
        <v>443</v>
      </c>
      <c r="Z39" s="358">
        <v>0</v>
      </c>
      <c r="AA39" s="358" t="s">
        <v>476</v>
      </c>
      <c r="AB39" s="358">
        <v>0</v>
      </c>
      <c r="AC39" s="359">
        <v>0</v>
      </c>
    </row>
    <row r="40" spans="1:29" x14ac:dyDescent="0.25">
      <c r="A40" s="344" t="s">
        <v>151</v>
      </c>
      <c r="B40" s="346" t="s">
        <v>517</v>
      </c>
      <c r="C40" s="262"/>
      <c r="D40" s="357"/>
      <c r="E40" s="360"/>
      <c r="F40" s="357"/>
      <c r="G40" s="360">
        <v>0</v>
      </c>
      <c r="H40" s="360" t="s">
        <v>443</v>
      </c>
      <c r="I40" s="360" t="s">
        <v>443</v>
      </c>
      <c r="J40" s="360">
        <v>0</v>
      </c>
      <c r="K40" s="360" t="s">
        <v>476</v>
      </c>
      <c r="L40" s="360" t="s">
        <v>443</v>
      </c>
      <c r="M40" s="360" t="s">
        <v>443</v>
      </c>
      <c r="N40" s="357">
        <v>0</v>
      </c>
      <c r="O40" s="360" t="s">
        <v>476</v>
      </c>
      <c r="P40" s="360" t="s">
        <v>443</v>
      </c>
      <c r="Q40" s="360" t="s">
        <v>443</v>
      </c>
      <c r="R40" s="360">
        <v>0</v>
      </c>
      <c r="S40" s="360" t="s">
        <v>476</v>
      </c>
      <c r="T40" s="360" t="s">
        <v>443</v>
      </c>
      <c r="U40" s="358" t="s">
        <v>443</v>
      </c>
      <c r="V40" s="358">
        <v>0</v>
      </c>
      <c r="W40" s="358" t="s">
        <v>476</v>
      </c>
      <c r="X40" s="358" t="s">
        <v>443</v>
      </c>
      <c r="Y40" s="358" t="s">
        <v>443</v>
      </c>
      <c r="Z40" s="358">
        <v>0</v>
      </c>
      <c r="AA40" s="358" t="s">
        <v>476</v>
      </c>
      <c r="AB40" s="358">
        <v>0</v>
      </c>
      <c r="AC40" s="359">
        <v>0</v>
      </c>
    </row>
    <row r="41" spans="1:29" x14ac:dyDescent="0.25">
      <c r="A41" s="344" t="s">
        <v>150</v>
      </c>
      <c r="B41" s="346" t="s">
        <v>518</v>
      </c>
      <c r="C41" s="264"/>
      <c r="D41" s="357"/>
      <c r="E41" s="360"/>
      <c r="F41" s="357"/>
      <c r="G41" s="360">
        <v>0</v>
      </c>
      <c r="H41" s="360" t="s">
        <v>443</v>
      </c>
      <c r="I41" s="360" t="s">
        <v>443</v>
      </c>
      <c r="J41" s="360">
        <v>0</v>
      </c>
      <c r="K41" s="360" t="s">
        <v>476</v>
      </c>
      <c r="L41" s="360" t="s">
        <v>443</v>
      </c>
      <c r="M41" s="360" t="s">
        <v>443</v>
      </c>
      <c r="N41" s="357">
        <v>0</v>
      </c>
      <c r="O41" s="360" t="s">
        <v>476</v>
      </c>
      <c r="P41" s="360" t="s">
        <v>443</v>
      </c>
      <c r="Q41" s="360" t="s">
        <v>443</v>
      </c>
      <c r="R41" s="360">
        <v>0</v>
      </c>
      <c r="S41" s="360" t="s">
        <v>476</v>
      </c>
      <c r="T41" s="360" t="s">
        <v>443</v>
      </c>
      <c r="U41" s="358" t="s">
        <v>443</v>
      </c>
      <c r="V41" s="358">
        <v>0</v>
      </c>
      <c r="W41" s="358" t="s">
        <v>476</v>
      </c>
      <c r="X41" s="358" t="s">
        <v>443</v>
      </c>
      <c r="Y41" s="358" t="s">
        <v>443</v>
      </c>
      <c r="Z41" s="358">
        <v>0</v>
      </c>
      <c r="AA41" s="358" t="s">
        <v>476</v>
      </c>
      <c r="AB41" s="358">
        <v>0</v>
      </c>
      <c r="AC41" s="359">
        <v>0</v>
      </c>
    </row>
    <row r="42" spans="1:29" x14ac:dyDescent="0.25">
      <c r="A42" s="344" t="s">
        <v>519</v>
      </c>
      <c r="B42" s="346" t="s">
        <v>520</v>
      </c>
      <c r="C42" s="259"/>
      <c r="D42" s="357"/>
      <c r="E42" s="360"/>
      <c r="F42" s="357"/>
      <c r="G42" s="360">
        <v>0</v>
      </c>
      <c r="H42" s="360" t="s">
        <v>443</v>
      </c>
      <c r="I42" s="360" t="s">
        <v>443</v>
      </c>
      <c r="J42" s="360">
        <v>0</v>
      </c>
      <c r="K42" s="360" t="s">
        <v>476</v>
      </c>
      <c r="L42" s="360" t="s">
        <v>443</v>
      </c>
      <c r="M42" s="360" t="s">
        <v>443</v>
      </c>
      <c r="N42" s="357">
        <v>0</v>
      </c>
      <c r="O42" s="360" t="s">
        <v>476</v>
      </c>
      <c r="P42" s="360" t="s">
        <v>443</v>
      </c>
      <c r="Q42" s="360" t="s">
        <v>443</v>
      </c>
      <c r="R42" s="360">
        <v>0</v>
      </c>
      <c r="S42" s="360" t="s">
        <v>476</v>
      </c>
      <c r="T42" s="360" t="s">
        <v>443</v>
      </c>
      <c r="U42" s="358" t="s">
        <v>443</v>
      </c>
      <c r="V42" s="358">
        <v>0</v>
      </c>
      <c r="W42" s="358" t="s">
        <v>476</v>
      </c>
      <c r="X42" s="358" t="s">
        <v>443</v>
      </c>
      <c r="Y42" s="358" t="s">
        <v>443</v>
      </c>
      <c r="Z42" s="358">
        <v>0</v>
      </c>
      <c r="AA42" s="358" t="s">
        <v>476</v>
      </c>
      <c r="AB42" s="358">
        <v>0</v>
      </c>
      <c r="AC42" s="359">
        <v>0</v>
      </c>
    </row>
    <row r="43" spans="1:29" x14ac:dyDescent="0.25">
      <c r="A43" s="344" t="s">
        <v>521</v>
      </c>
      <c r="B43" s="346" t="s">
        <v>522</v>
      </c>
      <c r="C43" s="262"/>
      <c r="D43" s="357"/>
      <c r="E43" s="360"/>
      <c r="F43" s="357"/>
      <c r="G43" s="360">
        <v>0</v>
      </c>
      <c r="H43" s="360" t="s">
        <v>443</v>
      </c>
      <c r="I43" s="360" t="s">
        <v>443</v>
      </c>
      <c r="J43" s="360">
        <v>0</v>
      </c>
      <c r="K43" s="360" t="s">
        <v>476</v>
      </c>
      <c r="L43" s="360" t="s">
        <v>443</v>
      </c>
      <c r="M43" s="360" t="s">
        <v>443</v>
      </c>
      <c r="N43" s="357">
        <v>2</v>
      </c>
      <c r="O43" s="362">
        <v>1</v>
      </c>
      <c r="P43" s="360" t="s">
        <v>443</v>
      </c>
      <c r="Q43" s="360" t="s">
        <v>443</v>
      </c>
      <c r="R43" s="360">
        <v>0</v>
      </c>
      <c r="S43" s="360" t="s">
        <v>476</v>
      </c>
      <c r="T43" s="360" t="s">
        <v>443</v>
      </c>
      <c r="U43" s="358" t="s">
        <v>443</v>
      </c>
      <c r="V43" s="358">
        <v>0</v>
      </c>
      <c r="W43" s="358" t="s">
        <v>476</v>
      </c>
      <c r="X43" s="358" t="s">
        <v>443</v>
      </c>
      <c r="Y43" s="358" t="s">
        <v>443</v>
      </c>
      <c r="Z43" s="358">
        <v>0</v>
      </c>
      <c r="AA43" s="358" t="s">
        <v>476</v>
      </c>
      <c r="AB43" s="358">
        <v>0</v>
      </c>
      <c r="AC43" s="359">
        <v>2</v>
      </c>
    </row>
    <row r="44" spans="1:29" x14ac:dyDescent="0.25">
      <c r="A44" s="344" t="s">
        <v>523</v>
      </c>
      <c r="B44" s="346" t="s">
        <v>524</v>
      </c>
      <c r="C44" s="262"/>
      <c r="D44" s="357"/>
      <c r="E44" s="360"/>
      <c r="F44" s="357"/>
      <c r="G44" s="360">
        <v>0</v>
      </c>
      <c r="H44" s="360" t="s">
        <v>443</v>
      </c>
      <c r="I44" s="360" t="s">
        <v>443</v>
      </c>
      <c r="J44" s="360">
        <v>0</v>
      </c>
      <c r="K44" s="360" t="s">
        <v>476</v>
      </c>
      <c r="L44" s="360" t="s">
        <v>443</v>
      </c>
      <c r="M44" s="360" t="s">
        <v>443</v>
      </c>
      <c r="N44" s="357">
        <v>0</v>
      </c>
      <c r="O44" s="360" t="s">
        <v>476</v>
      </c>
      <c r="P44" s="360" t="s">
        <v>443</v>
      </c>
      <c r="Q44" s="360" t="s">
        <v>443</v>
      </c>
      <c r="R44" s="360">
        <v>0</v>
      </c>
      <c r="S44" s="360" t="s">
        <v>476</v>
      </c>
      <c r="T44" s="360" t="s">
        <v>443</v>
      </c>
      <c r="U44" s="358" t="s">
        <v>443</v>
      </c>
      <c r="V44" s="358">
        <v>0</v>
      </c>
      <c r="W44" s="358" t="s">
        <v>476</v>
      </c>
      <c r="X44" s="358" t="s">
        <v>443</v>
      </c>
      <c r="Y44" s="358" t="s">
        <v>443</v>
      </c>
      <c r="Z44" s="358">
        <v>0</v>
      </c>
      <c r="AA44" s="358" t="s">
        <v>476</v>
      </c>
      <c r="AB44" s="358">
        <v>0</v>
      </c>
      <c r="AC44" s="359">
        <v>0</v>
      </c>
    </row>
    <row r="45" spans="1:29" x14ac:dyDescent="0.25">
      <c r="A45" s="344" t="s">
        <v>525</v>
      </c>
      <c r="B45" s="346" t="s">
        <v>526</v>
      </c>
      <c r="C45" s="262"/>
      <c r="D45" s="357"/>
      <c r="E45" s="360"/>
      <c r="F45" s="357"/>
      <c r="G45" s="360">
        <v>0</v>
      </c>
      <c r="H45" s="360" t="s">
        <v>443</v>
      </c>
      <c r="I45" s="360" t="s">
        <v>443</v>
      </c>
      <c r="J45" s="360">
        <v>0</v>
      </c>
      <c r="K45" s="360" t="s">
        <v>476</v>
      </c>
      <c r="L45" s="360" t="s">
        <v>443</v>
      </c>
      <c r="M45" s="360" t="s">
        <v>443</v>
      </c>
      <c r="N45" s="357">
        <v>0</v>
      </c>
      <c r="O45" s="360" t="s">
        <v>476</v>
      </c>
      <c r="P45" s="360" t="s">
        <v>443</v>
      </c>
      <c r="Q45" s="360" t="s">
        <v>443</v>
      </c>
      <c r="R45" s="360">
        <v>0</v>
      </c>
      <c r="S45" s="360" t="s">
        <v>476</v>
      </c>
      <c r="T45" s="360" t="s">
        <v>443</v>
      </c>
      <c r="U45" s="358" t="s">
        <v>443</v>
      </c>
      <c r="V45" s="358">
        <v>0</v>
      </c>
      <c r="W45" s="358" t="s">
        <v>476</v>
      </c>
      <c r="X45" s="358" t="s">
        <v>443</v>
      </c>
      <c r="Y45" s="358" t="s">
        <v>443</v>
      </c>
      <c r="Z45" s="358">
        <v>0</v>
      </c>
      <c r="AA45" s="358" t="s">
        <v>476</v>
      </c>
      <c r="AB45" s="358">
        <v>0</v>
      </c>
      <c r="AC45" s="359">
        <v>0</v>
      </c>
    </row>
    <row r="46" spans="1:29" x14ac:dyDescent="0.25">
      <c r="A46" s="342" t="s">
        <v>60</v>
      </c>
      <c r="B46" s="343" t="s">
        <v>149</v>
      </c>
      <c r="C46" s="262"/>
      <c r="D46" s="357"/>
      <c r="E46" s="360"/>
      <c r="F46" s="357"/>
      <c r="G46" s="360"/>
      <c r="H46" s="360"/>
      <c r="I46" s="360"/>
      <c r="J46" s="360"/>
      <c r="K46" s="360"/>
      <c r="L46" s="360"/>
      <c r="M46" s="360"/>
      <c r="N46" s="357"/>
      <c r="O46" s="360"/>
      <c r="P46" s="360"/>
      <c r="Q46" s="360"/>
      <c r="R46" s="360"/>
      <c r="S46" s="360"/>
      <c r="T46" s="360"/>
      <c r="U46" s="358"/>
      <c r="V46" s="358"/>
      <c r="W46" s="358"/>
      <c r="X46" s="358"/>
      <c r="Y46" s="358"/>
      <c r="Z46" s="358"/>
      <c r="AA46" s="358"/>
      <c r="AB46" s="358"/>
      <c r="AC46" s="359"/>
    </row>
    <row r="47" spans="1:29" x14ac:dyDescent="0.25">
      <c r="A47" s="344" t="s">
        <v>148</v>
      </c>
      <c r="B47" s="345" t="s">
        <v>515</v>
      </c>
      <c r="C47" s="262" t="s">
        <v>443</v>
      </c>
      <c r="D47" s="357">
        <v>0</v>
      </c>
      <c r="E47" s="360"/>
      <c r="F47" s="357"/>
      <c r="G47" s="360">
        <v>0</v>
      </c>
      <c r="H47" s="360" t="s">
        <v>443</v>
      </c>
      <c r="I47" s="360"/>
      <c r="J47" s="360">
        <v>0</v>
      </c>
      <c r="K47" s="360"/>
      <c r="L47" s="360" t="s">
        <v>443</v>
      </c>
      <c r="M47" s="360"/>
      <c r="N47" s="357">
        <v>0</v>
      </c>
      <c r="O47" s="360"/>
      <c r="P47" s="360" t="s">
        <v>443</v>
      </c>
      <c r="Q47" s="360"/>
      <c r="R47" s="360">
        <v>0</v>
      </c>
      <c r="S47" s="360"/>
      <c r="T47" s="360" t="s">
        <v>443</v>
      </c>
      <c r="U47" s="358"/>
      <c r="V47" s="358">
        <v>0</v>
      </c>
      <c r="W47" s="358"/>
      <c r="X47" s="358" t="s">
        <v>443</v>
      </c>
      <c r="Y47" s="358"/>
      <c r="Z47" s="358">
        <v>0</v>
      </c>
      <c r="AA47" s="358"/>
      <c r="AB47" s="358">
        <v>0</v>
      </c>
      <c r="AC47" s="359">
        <v>0</v>
      </c>
    </row>
    <row r="48" spans="1:29" ht="31.5" x14ac:dyDescent="0.25">
      <c r="A48" s="344" t="s">
        <v>147</v>
      </c>
      <c r="B48" s="345" t="s">
        <v>513</v>
      </c>
      <c r="C48" s="262" t="s">
        <v>443</v>
      </c>
      <c r="D48" s="357">
        <v>0</v>
      </c>
      <c r="E48" s="360"/>
      <c r="F48" s="357"/>
      <c r="G48" s="360">
        <v>0</v>
      </c>
      <c r="H48" s="360" t="s">
        <v>443</v>
      </c>
      <c r="I48" s="360"/>
      <c r="J48" s="360">
        <v>0</v>
      </c>
      <c r="K48" s="360"/>
      <c r="L48" s="360" t="s">
        <v>443</v>
      </c>
      <c r="M48" s="360"/>
      <c r="N48" s="357">
        <v>0</v>
      </c>
      <c r="O48" s="360"/>
      <c r="P48" s="360" t="s">
        <v>443</v>
      </c>
      <c r="Q48" s="360"/>
      <c r="R48" s="360">
        <v>0</v>
      </c>
      <c r="S48" s="360"/>
      <c r="T48" s="360" t="s">
        <v>443</v>
      </c>
      <c r="U48" s="358"/>
      <c r="V48" s="358">
        <v>0</v>
      </c>
      <c r="W48" s="358"/>
      <c r="X48" s="358" t="s">
        <v>443</v>
      </c>
      <c r="Y48" s="358"/>
      <c r="Z48" s="358">
        <v>0</v>
      </c>
      <c r="AA48" s="358"/>
      <c r="AB48" s="358">
        <v>0</v>
      </c>
      <c r="AC48" s="359">
        <v>0</v>
      </c>
    </row>
    <row r="49" spans="1:29" x14ac:dyDescent="0.25">
      <c r="A49" s="344" t="s">
        <v>146</v>
      </c>
      <c r="B49" s="346" t="s">
        <v>145</v>
      </c>
      <c r="C49" s="264" t="s">
        <v>443</v>
      </c>
      <c r="D49" s="357">
        <v>0</v>
      </c>
      <c r="E49" s="360"/>
      <c r="F49" s="357"/>
      <c r="G49" s="360">
        <v>0</v>
      </c>
      <c r="H49" s="360" t="s">
        <v>443</v>
      </c>
      <c r="I49" s="360"/>
      <c r="J49" s="360">
        <v>0</v>
      </c>
      <c r="K49" s="360"/>
      <c r="L49" s="360" t="s">
        <v>443</v>
      </c>
      <c r="M49" s="360"/>
      <c r="N49" s="357">
        <v>0</v>
      </c>
      <c r="O49" s="360"/>
      <c r="P49" s="360" t="s">
        <v>443</v>
      </c>
      <c r="Q49" s="360"/>
      <c r="R49" s="360">
        <v>0</v>
      </c>
      <c r="S49" s="360"/>
      <c r="T49" s="360" t="s">
        <v>443</v>
      </c>
      <c r="U49" s="358"/>
      <c r="V49" s="358">
        <v>0</v>
      </c>
      <c r="W49" s="358"/>
      <c r="X49" s="358" t="s">
        <v>443</v>
      </c>
      <c r="Y49" s="358"/>
      <c r="Z49" s="358">
        <v>0</v>
      </c>
      <c r="AA49" s="358"/>
      <c r="AB49" s="358">
        <v>0</v>
      </c>
      <c r="AC49" s="359">
        <v>0</v>
      </c>
    </row>
    <row r="50" spans="1:29" ht="31.5" x14ac:dyDescent="0.25">
      <c r="A50" s="344" t="s">
        <v>144</v>
      </c>
      <c r="B50" s="346" t="s">
        <v>143</v>
      </c>
      <c r="C50" s="259" t="s">
        <v>443</v>
      </c>
      <c r="D50" s="357">
        <v>0.02</v>
      </c>
      <c r="E50" s="357"/>
      <c r="F50" s="357"/>
      <c r="G50" s="360">
        <v>0</v>
      </c>
      <c r="H50" s="360" t="s">
        <v>443</v>
      </c>
      <c r="I50" s="360"/>
      <c r="J50" s="360">
        <v>0</v>
      </c>
      <c r="K50" s="360"/>
      <c r="L50" s="360" t="s">
        <v>443</v>
      </c>
      <c r="M50" s="360"/>
      <c r="N50" s="357">
        <v>0.02</v>
      </c>
      <c r="O50" s="360"/>
      <c r="P50" s="360" t="s">
        <v>443</v>
      </c>
      <c r="Q50" s="360"/>
      <c r="R50" s="360">
        <v>0</v>
      </c>
      <c r="S50" s="360"/>
      <c r="T50" s="360" t="s">
        <v>443</v>
      </c>
      <c r="U50" s="358"/>
      <c r="V50" s="358">
        <v>0</v>
      </c>
      <c r="W50" s="358"/>
      <c r="X50" s="358" t="s">
        <v>443</v>
      </c>
      <c r="Y50" s="358"/>
      <c r="Z50" s="358">
        <v>0</v>
      </c>
      <c r="AA50" s="358"/>
      <c r="AB50" s="358">
        <v>0</v>
      </c>
      <c r="AC50" s="359">
        <v>0.02</v>
      </c>
    </row>
    <row r="51" spans="1:29" ht="31.5" x14ac:dyDescent="0.25">
      <c r="A51" s="344" t="s">
        <v>142</v>
      </c>
      <c r="B51" s="346" t="s">
        <v>141</v>
      </c>
      <c r="C51" s="259" t="s">
        <v>443</v>
      </c>
      <c r="D51" s="357">
        <v>0</v>
      </c>
      <c r="E51" s="357"/>
      <c r="F51" s="357"/>
      <c r="G51" s="360">
        <v>0</v>
      </c>
      <c r="H51" s="360" t="s">
        <v>443</v>
      </c>
      <c r="I51" s="360"/>
      <c r="J51" s="360">
        <v>0</v>
      </c>
      <c r="K51" s="360"/>
      <c r="L51" s="360" t="s">
        <v>443</v>
      </c>
      <c r="M51" s="360"/>
      <c r="N51" s="357">
        <v>0</v>
      </c>
      <c r="O51" s="360"/>
      <c r="P51" s="360" t="s">
        <v>443</v>
      </c>
      <c r="Q51" s="360"/>
      <c r="R51" s="360">
        <v>0</v>
      </c>
      <c r="S51" s="360"/>
      <c r="T51" s="360" t="s">
        <v>443</v>
      </c>
      <c r="U51" s="358"/>
      <c r="V51" s="358">
        <v>0</v>
      </c>
      <c r="W51" s="358"/>
      <c r="X51" s="358" t="s">
        <v>443</v>
      </c>
      <c r="Y51" s="358"/>
      <c r="Z51" s="358">
        <v>0</v>
      </c>
      <c r="AA51" s="358"/>
      <c r="AB51" s="358">
        <v>0</v>
      </c>
      <c r="AC51" s="359">
        <v>0</v>
      </c>
    </row>
    <row r="52" spans="1:29" x14ac:dyDescent="0.25">
      <c r="A52" s="344" t="s">
        <v>140</v>
      </c>
      <c r="B52" s="346" t="s">
        <v>139</v>
      </c>
      <c r="C52" s="262" t="s">
        <v>443</v>
      </c>
      <c r="D52" s="357">
        <v>0</v>
      </c>
      <c r="E52" s="357"/>
      <c r="F52" s="357"/>
      <c r="G52" s="360">
        <v>0</v>
      </c>
      <c r="H52" s="360" t="s">
        <v>443</v>
      </c>
      <c r="I52" s="360"/>
      <c r="J52" s="360">
        <v>0</v>
      </c>
      <c r="K52" s="360"/>
      <c r="L52" s="360" t="s">
        <v>443</v>
      </c>
      <c r="M52" s="360"/>
      <c r="N52" s="357">
        <v>0</v>
      </c>
      <c r="O52" s="360"/>
      <c r="P52" s="360" t="s">
        <v>443</v>
      </c>
      <c r="Q52" s="360"/>
      <c r="R52" s="360">
        <v>0</v>
      </c>
      <c r="S52" s="360"/>
      <c r="T52" s="360" t="s">
        <v>443</v>
      </c>
      <c r="U52" s="358"/>
      <c r="V52" s="358">
        <v>0</v>
      </c>
      <c r="W52" s="358"/>
      <c r="X52" s="358" t="s">
        <v>443</v>
      </c>
      <c r="Y52" s="358"/>
      <c r="Z52" s="358">
        <v>0</v>
      </c>
      <c r="AA52" s="358"/>
      <c r="AB52" s="358">
        <v>0</v>
      </c>
      <c r="AC52" s="359">
        <v>0</v>
      </c>
    </row>
    <row r="53" spans="1:29" x14ac:dyDescent="0.25">
      <c r="A53" s="344" t="s">
        <v>138</v>
      </c>
      <c r="B53" s="346" t="s">
        <v>516</v>
      </c>
      <c r="C53" s="264" t="s">
        <v>443</v>
      </c>
      <c r="D53" s="357">
        <v>2</v>
      </c>
      <c r="E53" s="357"/>
      <c r="F53" s="357"/>
      <c r="G53" s="360">
        <v>0</v>
      </c>
      <c r="H53" s="360" t="s">
        <v>443</v>
      </c>
      <c r="I53" s="360"/>
      <c r="J53" s="360">
        <v>0</v>
      </c>
      <c r="K53" s="360"/>
      <c r="L53" s="360" t="s">
        <v>443</v>
      </c>
      <c r="M53" s="360"/>
      <c r="N53" s="357">
        <v>2</v>
      </c>
      <c r="O53" s="360"/>
      <c r="P53" s="360" t="s">
        <v>443</v>
      </c>
      <c r="Q53" s="360"/>
      <c r="R53" s="360">
        <v>0</v>
      </c>
      <c r="S53" s="360"/>
      <c r="T53" s="360" t="s">
        <v>443</v>
      </c>
      <c r="U53" s="358"/>
      <c r="V53" s="358">
        <v>0</v>
      </c>
      <c r="W53" s="358"/>
      <c r="X53" s="358" t="s">
        <v>443</v>
      </c>
      <c r="Y53" s="358"/>
      <c r="Z53" s="358">
        <v>0</v>
      </c>
      <c r="AA53" s="358"/>
      <c r="AB53" s="358">
        <v>0</v>
      </c>
      <c r="AC53" s="359">
        <v>2</v>
      </c>
    </row>
    <row r="54" spans="1:29" x14ac:dyDescent="0.25">
      <c r="A54" s="344" t="s">
        <v>527</v>
      </c>
      <c r="B54" s="346" t="s">
        <v>517</v>
      </c>
      <c r="C54" s="264" t="s">
        <v>443</v>
      </c>
      <c r="D54" s="357">
        <v>0</v>
      </c>
      <c r="E54" s="357"/>
      <c r="F54" s="357"/>
      <c r="G54" s="360">
        <v>0</v>
      </c>
      <c r="H54" s="360" t="s">
        <v>443</v>
      </c>
      <c r="I54" s="360"/>
      <c r="J54" s="360">
        <v>0</v>
      </c>
      <c r="K54" s="360"/>
      <c r="L54" s="360" t="s">
        <v>443</v>
      </c>
      <c r="M54" s="360"/>
      <c r="N54" s="357">
        <v>0</v>
      </c>
      <c r="O54" s="360"/>
      <c r="P54" s="360" t="s">
        <v>443</v>
      </c>
      <c r="Q54" s="360"/>
      <c r="R54" s="360">
        <v>0</v>
      </c>
      <c r="S54" s="360"/>
      <c r="T54" s="360" t="s">
        <v>443</v>
      </c>
      <c r="U54" s="358"/>
      <c r="V54" s="358">
        <v>0</v>
      </c>
      <c r="W54" s="358"/>
      <c r="X54" s="358" t="s">
        <v>443</v>
      </c>
      <c r="Y54" s="358"/>
      <c r="Z54" s="358">
        <v>0</v>
      </c>
      <c r="AA54" s="358"/>
      <c r="AB54" s="358">
        <v>0</v>
      </c>
      <c r="AC54" s="359">
        <v>0</v>
      </c>
    </row>
    <row r="55" spans="1:29" x14ac:dyDescent="0.25">
      <c r="A55" s="344" t="s">
        <v>528</v>
      </c>
      <c r="B55" s="346" t="s">
        <v>518</v>
      </c>
      <c r="C55" s="264" t="s">
        <v>443</v>
      </c>
      <c r="D55" s="357">
        <v>0</v>
      </c>
      <c r="E55" s="357"/>
      <c r="F55" s="357"/>
      <c r="G55" s="360">
        <v>0</v>
      </c>
      <c r="H55" s="360" t="s">
        <v>443</v>
      </c>
      <c r="I55" s="360"/>
      <c r="J55" s="360">
        <v>0</v>
      </c>
      <c r="K55" s="360"/>
      <c r="L55" s="360" t="s">
        <v>443</v>
      </c>
      <c r="M55" s="360"/>
      <c r="N55" s="357">
        <v>0</v>
      </c>
      <c r="O55" s="360"/>
      <c r="P55" s="360" t="s">
        <v>443</v>
      </c>
      <c r="Q55" s="360"/>
      <c r="R55" s="360">
        <v>0</v>
      </c>
      <c r="S55" s="360"/>
      <c r="T55" s="360" t="s">
        <v>443</v>
      </c>
      <c r="U55" s="358"/>
      <c r="V55" s="358">
        <v>0</v>
      </c>
      <c r="W55" s="358"/>
      <c r="X55" s="358" t="s">
        <v>443</v>
      </c>
      <c r="Y55" s="358"/>
      <c r="Z55" s="358">
        <v>0</v>
      </c>
      <c r="AA55" s="358"/>
      <c r="AB55" s="358">
        <v>0</v>
      </c>
      <c r="AC55" s="359">
        <v>0</v>
      </c>
    </row>
    <row r="56" spans="1:29" x14ac:dyDescent="0.25">
      <c r="A56" s="344" t="s">
        <v>529</v>
      </c>
      <c r="B56" s="346" t="s">
        <v>520</v>
      </c>
      <c r="C56" s="264" t="s">
        <v>443</v>
      </c>
      <c r="D56" s="357">
        <v>0</v>
      </c>
      <c r="E56" s="357"/>
      <c r="F56" s="357"/>
      <c r="G56" s="360">
        <v>0</v>
      </c>
      <c r="H56" s="360" t="s">
        <v>443</v>
      </c>
      <c r="I56" s="360"/>
      <c r="J56" s="360">
        <v>0</v>
      </c>
      <c r="K56" s="360"/>
      <c r="L56" s="360" t="s">
        <v>443</v>
      </c>
      <c r="M56" s="360"/>
      <c r="N56" s="357">
        <v>0</v>
      </c>
      <c r="O56" s="360"/>
      <c r="P56" s="360" t="s">
        <v>443</v>
      </c>
      <c r="Q56" s="360"/>
      <c r="R56" s="360">
        <v>0</v>
      </c>
      <c r="S56" s="360"/>
      <c r="T56" s="360" t="s">
        <v>443</v>
      </c>
      <c r="U56" s="358"/>
      <c r="V56" s="358">
        <v>0</v>
      </c>
      <c r="W56" s="358"/>
      <c r="X56" s="358" t="s">
        <v>443</v>
      </c>
      <c r="Y56" s="358"/>
      <c r="Z56" s="358">
        <v>0</v>
      </c>
      <c r="AA56" s="358"/>
      <c r="AB56" s="358">
        <v>0</v>
      </c>
      <c r="AC56" s="359">
        <v>0</v>
      </c>
    </row>
    <row r="57" spans="1:29" x14ac:dyDescent="0.25">
      <c r="A57" s="344" t="s">
        <v>530</v>
      </c>
      <c r="B57" s="346" t="s">
        <v>522</v>
      </c>
      <c r="C57" s="264" t="s">
        <v>443</v>
      </c>
      <c r="D57" s="357">
        <v>2</v>
      </c>
      <c r="E57" s="357"/>
      <c r="F57" s="357"/>
      <c r="G57" s="360">
        <v>0</v>
      </c>
      <c r="H57" s="360" t="s">
        <v>443</v>
      </c>
      <c r="I57" s="360"/>
      <c r="J57" s="360">
        <v>0</v>
      </c>
      <c r="K57" s="360"/>
      <c r="L57" s="360" t="s">
        <v>443</v>
      </c>
      <c r="M57" s="360"/>
      <c r="N57" s="357">
        <v>2</v>
      </c>
      <c r="O57" s="360"/>
      <c r="P57" s="360" t="s">
        <v>443</v>
      </c>
      <c r="Q57" s="360"/>
      <c r="R57" s="360">
        <v>0</v>
      </c>
      <c r="S57" s="360"/>
      <c r="T57" s="360" t="s">
        <v>443</v>
      </c>
      <c r="U57" s="358"/>
      <c r="V57" s="358">
        <v>0</v>
      </c>
      <c r="W57" s="358"/>
      <c r="X57" s="358" t="s">
        <v>443</v>
      </c>
      <c r="Y57" s="358"/>
      <c r="Z57" s="358">
        <v>0</v>
      </c>
      <c r="AA57" s="358"/>
      <c r="AB57" s="358">
        <v>0</v>
      </c>
      <c r="AC57" s="359">
        <v>2</v>
      </c>
    </row>
    <row r="58" spans="1:29" x14ac:dyDescent="0.25">
      <c r="A58" s="344" t="s">
        <v>531</v>
      </c>
      <c r="B58" s="346" t="s">
        <v>524</v>
      </c>
      <c r="C58" s="256" t="s">
        <v>443</v>
      </c>
      <c r="D58" s="357">
        <v>0</v>
      </c>
      <c r="E58" s="360"/>
      <c r="F58" s="357"/>
      <c r="G58" s="360">
        <v>0</v>
      </c>
      <c r="H58" s="360" t="s">
        <v>443</v>
      </c>
      <c r="I58" s="360"/>
      <c r="J58" s="360">
        <v>0</v>
      </c>
      <c r="K58" s="360"/>
      <c r="L58" s="360" t="s">
        <v>443</v>
      </c>
      <c r="M58" s="360"/>
      <c r="N58" s="357">
        <v>0</v>
      </c>
      <c r="O58" s="360"/>
      <c r="P58" s="360" t="s">
        <v>443</v>
      </c>
      <c r="Q58" s="360"/>
      <c r="R58" s="360">
        <v>0</v>
      </c>
      <c r="S58" s="360"/>
      <c r="T58" s="360" t="s">
        <v>443</v>
      </c>
      <c r="U58" s="358"/>
      <c r="V58" s="358">
        <v>0</v>
      </c>
      <c r="W58" s="358"/>
      <c r="X58" s="358" t="s">
        <v>443</v>
      </c>
      <c r="Y58" s="358"/>
      <c r="Z58" s="358">
        <v>0</v>
      </c>
      <c r="AA58" s="358"/>
      <c r="AB58" s="358">
        <v>0</v>
      </c>
      <c r="AC58" s="359">
        <v>0</v>
      </c>
    </row>
    <row r="59" spans="1:29" x14ac:dyDescent="0.25">
      <c r="A59" s="344" t="s">
        <v>532</v>
      </c>
      <c r="B59" s="346" t="s">
        <v>526</v>
      </c>
      <c r="C59" s="265" t="s">
        <v>443</v>
      </c>
      <c r="D59" s="357">
        <v>0</v>
      </c>
      <c r="E59" s="360"/>
      <c r="F59" s="357"/>
      <c r="G59" s="360">
        <v>0</v>
      </c>
      <c r="H59" s="360" t="s">
        <v>443</v>
      </c>
      <c r="I59" s="360"/>
      <c r="J59" s="360">
        <v>0</v>
      </c>
      <c r="K59" s="360"/>
      <c r="L59" s="360" t="s">
        <v>443</v>
      </c>
      <c r="M59" s="360"/>
      <c r="N59" s="357">
        <v>0</v>
      </c>
      <c r="O59" s="360"/>
      <c r="P59" s="360" t="s">
        <v>443</v>
      </c>
      <c r="Q59" s="360"/>
      <c r="R59" s="360">
        <v>0</v>
      </c>
      <c r="S59" s="360"/>
      <c r="T59" s="360" t="s">
        <v>443</v>
      </c>
      <c r="U59" s="358"/>
      <c r="V59" s="358">
        <v>0</v>
      </c>
      <c r="W59" s="358"/>
      <c r="X59" s="358" t="s">
        <v>443</v>
      </c>
      <c r="Y59" s="358"/>
      <c r="Z59" s="358">
        <v>0</v>
      </c>
      <c r="AA59" s="358"/>
      <c r="AB59" s="358">
        <v>0</v>
      </c>
      <c r="AC59" s="359">
        <v>0</v>
      </c>
    </row>
    <row r="60" spans="1:29" ht="31.5" x14ac:dyDescent="0.25">
      <c r="A60" s="342" t="s">
        <v>58</v>
      </c>
      <c r="B60" s="343" t="s">
        <v>137</v>
      </c>
      <c r="C60" s="265"/>
      <c r="D60" s="357"/>
      <c r="E60" s="360"/>
      <c r="F60" s="357"/>
      <c r="G60" s="360"/>
      <c r="H60" s="360"/>
      <c r="I60" s="360"/>
      <c r="J60" s="360"/>
      <c r="K60" s="360"/>
      <c r="L60" s="360"/>
      <c r="M60" s="360"/>
      <c r="N60" s="357"/>
      <c r="O60" s="360"/>
      <c r="P60" s="360"/>
      <c r="Q60" s="360"/>
      <c r="R60" s="360"/>
      <c r="S60" s="360"/>
      <c r="T60" s="360"/>
      <c r="U60" s="358"/>
      <c r="V60" s="358"/>
      <c r="W60" s="358"/>
      <c r="X60" s="358"/>
      <c r="Y60" s="358"/>
      <c r="Z60" s="358"/>
      <c r="AA60" s="358"/>
      <c r="AB60" s="358"/>
      <c r="AC60" s="359"/>
    </row>
    <row r="61" spans="1:29" x14ac:dyDescent="0.25">
      <c r="A61" s="344" t="s">
        <v>136</v>
      </c>
      <c r="B61" s="346" t="s">
        <v>135</v>
      </c>
      <c r="C61" s="265" t="s">
        <v>443</v>
      </c>
      <c r="D61" s="357">
        <v>4.8991229999999995</v>
      </c>
      <c r="E61" s="360"/>
      <c r="F61" s="357"/>
      <c r="G61" s="360">
        <v>0</v>
      </c>
      <c r="H61" s="360" t="s">
        <v>443</v>
      </c>
      <c r="I61" s="360"/>
      <c r="J61" s="360">
        <v>0</v>
      </c>
      <c r="K61" s="360"/>
      <c r="L61" s="360" t="s">
        <v>443</v>
      </c>
      <c r="M61" s="360"/>
      <c r="N61" s="357">
        <v>4.8991229999999995</v>
      </c>
      <c r="O61" s="360"/>
      <c r="P61" s="360" t="s">
        <v>443</v>
      </c>
      <c r="Q61" s="360"/>
      <c r="R61" s="360">
        <v>0</v>
      </c>
      <c r="S61" s="360"/>
      <c r="T61" s="360" t="s">
        <v>443</v>
      </c>
      <c r="U61" s="358"/>
      <c r="V61" s="358">
        <v>0</v>
      </c>
      <c r="W61" s="358"/>
      <c r="X61" s="358" t="s">
        <v>443</v>
      </c>
      <c r="Y61" s="358"/>
      <c r="Z61" s="358">
        <v>0</v>
      </c>
      <c r="AA61" s="358"/>
      <c r="AB61" s="358">
        <v>0</v>
      </c>
      <c r="AC61" s="359">
        <v>4.8991229999999995</v>
      </c>
    </row>
    <row r="62" spans="1:29" x14ac:dyDescent="0.25">
      <c r="A62" s="344" t="s">
        <v>134</v>
      </c>
      <c r="B62" s="346" t="s">
        <v>128</v>
      </c>
      <c r="C62" s="265"/>
      <c r="D62" s="357"/>
      <c r="E62" s="360"/>
      <c r="F62" s="357"/>
      <c r="G62" s="360">
        <v>0</v>
      </c>
      <c r="H62" s="360" t="s">
        <v>443</v>
      </c>
      <c r="I62" s="360"/>
      <c r="J62" s="360">
        <v>0</v>
      </c>
      <c r="K62" s="360"/>
      <c r="L62" s="360" t="s">
        <v>443</v>
      </c>
      <c r="M62" s="360"/>
      <c r="N62" s="357">
        <v>0</v>
      </c>
      <c r="O62" s="360"/>
      <c r="P62" s="360" t="s">
        <v>443</v>
      </c>
      <c r="Q62" s="360"/>
      <c r="R62" s="360">
        <v>0</v>
      </c>
      <c r="S62" s="360"/>
      <c r="T62" s="360" t="s">
        <v>443</v>
      </c>
      <c r="U62" s="358"/>
      <c r="V62" s="358">
        <v>0</v>
      </c>
      <c r="W62" s="358"/>
      <c r="X62" s="358" t="s">
        <v>443</v>
      </c>
      <c r="Y62" s="358"/>
      <c r="Z62" s="358">
        <v>0</v>
      </c>
      <c r="AA62" s="358"/>
      <c r="AB62" s="358">
        <v>0</v>
      </c>
      <c r="AC62" s="359">
        <v>0</v>
      </c>
    </row>
    <row r="63" spans="1:29" x14ac:dyDescent="0.25">
      <c r="A63" s="344" t="s">
        <v>133</v>
      </c>
      <c r="B63" s="345" t="s">
        <v>127</v>
      </c>
      <c r="C63" s="264"/>
      <c r="D63" s="357"/>
      <c r="E63" s="360"/>
      <c r="F63" s="357"/>
      <c r="G63" s="360">
        <v>0</v>
      </c>
      <c r="H63" s="360" t="s">
        <v>443</v>
      </c>
      <c r="I63" s="360"/>
      <c r="J63" s="360">
        <v>0</v>
      </c>
      <c r="K63" s="360"/>
      <c r="L63" s="360" t="s">
        <v>443</v>
      </c>
      <c r="M63" s="360"/>
      <c r="N63" s="357">
        <v>0</v>
      </c>
      <c r="O63" s="360"/>
      <c r="P63" s="360" t="s">
        <v>443</v>
      </c>
      <c r="Q63" s="360"/>
      <c r="R63" s="360">
        <v>0</v>
      </c>
      <c r="S63" s="360"/>
      <c r="T63" s="360" t="s">
        <v>443</v>
      </c>
      <c r="U63" s="358"/>
      <c r="V63" s="358">
        <v>0</v>
      </c>
      <c r="W63" s="358"/>
      <c r="X63" s="358" t="s">
        <v>443</v>
      </c>
      <c r="Y63" s="358"/>
      <c r="Z63" s="358">
        <v>0</v>
      </c>
      <c r="AA63" s="358"/>
      <c r="AB63" s="358">
        <v>0</v>
      </c>
      <c r="AC63" s="359">
        <v>0</v>
      </c>
    </row>
    <row r="64" spans="1:29" x14ac:dyDescent="0.25">
      <c r="A64" s="344" t="s">
        <v>132</v>
      </c>
      <c r="B64" s="345" t="s">
        <v>126</v>
      </c>
      <c r="C64" s="260"/>
      <c r="D64" s="359"/>
      <c r="E64" s="358"/>
      <c r="F64" s="359"/>
      <c r="G64" s="361">
        <v>0</v>
      </c>
      <c r="H64" s="361" t="s">
        <v>443</v>
      </c>
      <c r="I64" s="361"/>
      <c r="J64" s="361">
        <v>0</v>
      </c>
      <c r="K64" s="361"/>
      <c r="L64" s="358" t="s">
        <v>443</v>
      </c>
      <c r="M64" s="358"/>
      <c r="N64" s="359">
        <v>0</v>
      </c>
      <c r="O64" s="358"/>
      <c r="P64" s="358" t="s">
        <v>443</v>
      </c>
      <c r="Q64" s="358"/>
      <c r="R64" s="358">
        <v>0</v>
      </c>
      <c r="S64" s="358"/>
      <c r="T64" s="358" t="s">
        <v>443</v>
      </c>
      <c r="U64" s="358"/>
      <c r="V64" s="358">
        <v>0</v>
      </c>
      <c r="W64" s="358"/>
      <c r="X64" s="358" t="s">
        <v>443</v>
      </c>
      <c r="Y64" s="358"/>
      <c r="Z64" s="358">
        <v>0</v>
      </c>
      <c r="AA64" s="358"/>
      <c r="AB64" s="358">
        <v>0</v>
      </c>
      <c r="AC64" s="359">
        <v>0</v>
      </c>
    </row>
    <row r="65" spans="1:29" x14ac:dyDescent="0.25">
      <c r="A65" s="344" t="s">
        <v>131</v>
      </c>
      <c r="B65" s="345" t="s">
        <v>125</v>
      </c>
      <c r="C65" s="260"/>
      <c r="D65" s="359"/>
      <c r="E65" s="358"/>
      <c r="F65" s="359"/>
      <c r="G65" s="361">
        <v>0</v>
      </c>
      <c r="H65" s="361" t="s">
        <v>443</v>
      </c>
      <c r="I65" s="361"/>
      <c r="J65" s="361">
        <v>0</v>
      </c>
      <c r="K65" s="361"/>
      <c r="L65" s="358" t="s">
        <v>443</v>
      </c>
      <c r="M65" s="358"/>
      <c r="N65" s="359">
        <v>0.02</v>
      </c>
      <c r="O65" s="358"/>
      <c r="P65" s="358" t="s">
        <v>443</v>
      </c>
      <c r="Q65" s="358"/>
      <c r="R65" s="358">
        <v>0</v>
      </c>
      <c r="S65" s="358"/>
      <c r="T65" s="358" t="s">
        <v>443</v>
      </c>
      <c r="U65" s="358"/>
      <c r="V65" s="358">
        <v>0</v>
      </c>
      <c r="W65" s="358"/>
      <c r="X65" s="358" t="s">
        <v>443</v>
      </c>
      <c r="Y65" s="358"/>
      <c r="Z65" s="358">
        <v>0</v>
      </c>
      <c r="AA65" s="358"/>
      <c r="AB65" s="358">
        <v>0</v>
      </c>
      <c r="AC65" s="359">
        <v>0.02</v>
      </c>
    </row>
    <row r="66" spans="1:29" x14ac:dyDescent="0.25">
      <c r="A66" s="344" t="s">
        <v>130</v>
      </c>
      <c r="B66" s="345" t="s">
        <v>516</v>
      </c>
      <c r="C66" s="260"/>
      <c r="D66" s="359"/>
      <c r="E66" s="358"/>
      <c r="F66" s="359"/>
      <c r="G66" s="361">
        <v>0</v>
      </c>
      <c r="H66" s="361" t="s">
        <v>443</v>
      </c>
      <c r="I66" s="361"/>
      <c r="J66" s="361">
        <v>0</v>
      </c>
      <c r="K66" s="361"/>
      <c r="L66" s="358" t="s">
        <v>443</v>
      </c>
      <c r="M66" s="358"/>
      <c r="N66" s="359">
        <v>2</v>
      </c>
      <c r="O66" s="358"/>
      <c r="P66" s="358" t="s">
        <v>443</v>
      </c>
      <c r="Q66" s="358"/>
      <c r="R66" s="358">
        <v>0</v>
      </c>
      <c r="S66" s="358"/>
      <c r="T66" s="358" t="s">
        <v>443</v>
      </c>
      <c r="U66" s="358"/>
      <c r="V66" s="358">
        <v>0</v>
      </c>
      <c r="W66" s="358"/>
      <c r="X66" s="358" t="s">
        <v>443</v>
      </c>
      <c r="Y66" s="358"/>
      <c r="Z66" s="358">
        <v>0</v>
      </c>
      <c r="AA66" s="358"/>
      <c r="AB66" s="358">
        <v>0</v>
      </c>
      <c r="AC66" s="359">
        <v>2</v>
      </c>
    </row>
    <row r="67" spans="1:29" x14ac:dyDescent="0.25">
      <c r="A67" s="344" t="s">
        <v>533</v>
      </c>
      <c r="B67" s="345" t="s">
        <v>517</v>
      </c>
      <c r="C67" s="260"/>
      <c r="D67" s="359"/>
      <c r="E67" s="358"/>
      <c r="F67" s="359"/>
      <c r="G67" s="361">
        <v>0</v>
      </c>
      <c r="H67" s="361" t="s">
        <v>443</v>
      </c>
      <c r="I67" s="361"/>
      <c r="J67" s="361">
        <v>0</v>
      </c>
      <c r="K67" s="361"/>
      <c r="L67" s="358" t="s">
        <v>443</v>
      </c>
      <c r="M67" s="358"/>
      <c r="N67" s="359">
        <v>0</v>
      </c>
      <c r="O67" s="358"/>
      <c r="P67" s="358" t="s">
        <v>443</v>
      </c>
      <c r="Q67" s="358"/>
      <c r="R67" s="358">
        <v>0</v>
      </c>
      <c r="S67" s="358"/>
      <c r="T67" s="358" t="s">
        <v>443</v>
      </c>
      <c r="U67" s="358"/>
      <c r="V67" s="358">
        <v>0</v>
      </c>
      <c r="W67" s="358"/>
      <c r="X67" s="358" t="s">
        <v>443</v>
      </c>
      <c r="Y67" s="358"/>
      <c r="Z67" s="358">
        <v>0</v>
      </c>
      <c r="AA67" s="358"/>
      <c r="AB67" s="358">
        <v>0</v>
      </c>
      <c r="AC67" s="359">
        <v>0</v>
      </c>
    </row>
    <row r="68" spans="1:29" x14ac:dyDescent="0.25">
      <c r="A68" s="344" t="s">
        <v>534</v>
      </c>
      <c r="B68" s="345" t="s">
        <v>518</v>
      </c>
      <c r="C68" s="260"/>
      <c r="D68" s="359"/>
      <c r="E68" s="358"/>
      <c r="F68" s="359"/>
      <c r="G68" s="361">
        <v>0</v>
      </c>
      <c r="H68" s="361" t="s">
        <v>443</v>
      </c>
      <c r="I68" s="361"/>
      <c r="J68" s="361">
        <v>0</v>
      </c>
      <c r="K68" s="361"/>
      <c r="L68" s="358" t="s">
        <v>443</v>
      </c>
      <c r="M68" s="358"/>
      <c r="N68" s="359">
        <v>0</v>
      </c>
      <c r="O68" s="358"/>
      <c r="P68" s="358" t="s">
        <v>443</v>
      </c>
      <c r="Q68" s="358"/>
      <c r="R68" s="358">
        <v>0</v>
      </c>
      <c r="S68" s="358"/>
      <c r="T68" s="358" t="s">
        <v>443</v>
      </c>
      <c r="U68" s="358"/>
      <c r="V68" s="358">
        <v>0</v>
      </c>
      <c r="W68" s="358"/>
      <c r="X68" s="358" t="s">
        <v>443</v>
      </c>
      <c r="Y68" s="358"/>
      <c r="Z68" s="358">
        <v>0</v>
      </c>
      <c r="AA68" s="358"/>
      <c r="AB68" s="358">
        <v>0</v>
      </c>
      <c r="AC68" s="359">
        <v>0</v>
      </c>
    </row>
    <row r="69" spans="1:29" x14ac:dyDescent="0.25">
      <c r="A69" s="344" t="s">
        <v>535</v>
      </c>
      <c r="B69" s="345" t="s">
        <v>520</v>
      </c>
      <c r="C69" s="260"/>
      <c r="D69" s="359"/>
      <c r="E69" s="358"/>
      <c r="F69" s="359"/>
      <c r="G69" s="361">
        <v>0</v>
      </c>
      <c r="H69" s="361" t="s">
        <v>443</v>
      </c>
      <c r="I69" s="361"/>
      <c r="J69" s="361">
        <v>0</v>
      </c>
      <c r="K69" s="361"/>
      <c r="L69" s="358" t="s">
        <v>443</v>
      </c>
      <c r="M69" s="358"/>
      <c r="N69" s="359">
        <v>0</v>
      </c>
      <c r="O69" s="358"/>
      <c r="P69" s="358" t="s">
        <v>443</v>
      </c>
      <c r="Q69" s="358"/>
      <c r="R69" s="358">
        <v>0</v>
      </c>
      <c r="S69" s="358"/>
      <c r="T69" s="358" t="s">
        <v>443</v>
      </c>
      <c r="U69" s="358"/>
      <c r="V69" s="358">
        <v>0</v>
      </c>
      <c r="W69" s="358"/>
      <c r="X69" s="358" t="s">
        <v>443</v>
      </c>
      <c r="Y69" s="358"/>
      <c r="Z69" s="358">
        <v>0</v>
      </c>
      <c r="AA69" s="358"/>
      <c r="AB69" s="358">
        <v>0</v>
      </c>
      <c r="AC69" s="359">
        <v>0</v>
      </c>
    </row>
    <row r="70" spans="1:29" x14ac:dyDescent="0.25">
      <c r="A70" s="344" t="s">
        <v>536</v>
      </c>
      <c r="B70" s="345" t="s">
        <v>522</v>
      </c>
      <c r="C70" s="260"/>
      <c r="D70" s="359"/>
      <c r="E70" s="358"/>
      <c r="F70" s="359"/>
      <c r="G70" s="361">
        <v>0</v>
      </c>
      <c r="H70" s="361" t="s">
        <v>443</v>
      </c>
      <c r="I70" s="361"/>
      <c r="J70" s="361">
        <v>0</v>
      </c>
      <c r="K70" s="361"/>
      <c r="L70" s="358" t="s">
        <v>443</v>
      </c>
      <c r="M70" s="358"/>
      <c r="N70" s="359">
        <v>2</v>
      </c>
      <c r="O70" s="358"/>
      <c r="P70" s="358" t="s">
        <v>443</v>
      </c>
      <c r="Q70" s="358"/>
      <c r="R70" s="358">
        <v>0</v>
      </c>
      <c r="S70" s="358"/>
      <c r="T70" s="358" t="s">
        <v>443</v>
      </c>
      <c r="U70" s="358"/>
      <c r="V70" s="358">
        <v>0</v>
      </c>
      <c r="W70" s="358"/>
      <c r="X70" s="358" t="s">
        <v>443</v>
      </c>
      <c r="Y70" s="358"/>
      <c r="Z70" s="358">
        <v>0</v>
      </c>
      <c r="AA70" s="358"/>
      <c r="AB70" s="358">
        <v>0</v>
      </c>
      <c r="AC70" s="359">
        <v>2</v>
      </c>
    </row>
    <row r="71" spans="1:29" x14ac:dyDescent="0.25">
      <c r="A71" s="344" t="s">
        <v>537</v>
      </c>
      <c r="B71" s="345" t="s">
        <v>524</v>
      </c>
      <c r="C71" s="260"/>
      <c r="D71" s="358"/>
      <c r="E71" s="358"/>
      <c r="F71" s="358"/>
      <c r="G71" s="361">
        <v>0</v>
      </c>
      <c r="H71" s="361" t="s">
        <v>443</v>
      </c>
      <c r="I71" s="361"/>
      <c r="J71" s="361">
        <v>0</v>
      </c>
      <c r="K71" s="361"/>
      <c r="L71" s="358" t="s">
        <v>443</v>
      </c>
      <c r="M71" s="358"/>
      <c r="N71" s="358">
        <v>0</v>
      </c>
      <c r="O71" s="358"/>
      <c r="P71" s="358" t="s">
        <v>443</v>
      </c>
      <c r="Q71" s="358"/>
      <c r="R71" s="358">
        <v>0</v>
      </c>
      <c r="S71" s="358"/>
      <c r="T71" s="358" t="s">
        <v>443</v>
      </c>
      <c r="U71" s="358"/>
      <c r="V71" s="358">
        <v>0</v>
      </c>
      <c r="W71" s="358"/>
      <c r="X71" s="358" t="s">
        <v>443</v>
      </c>
      <c r="Y71" s="358"/>
      <c r="Z71" s="358">
        <v>0</v>
      </c>
      <c r="AA71" s="358"/>
      <c r="AB71" s="358">
        <v>0</v>
      </c>
      <c r="AC71" s="359">
        <v>0</v>
      </c>
    </row>
    <row r="72" spans="1:29" x14ac:dyDescent="0.25">
      <c r="A72" s="344" t="s">
        <v>538</v>
      </c>
      <c r="B72" s="345" t="s">
        <v>526</v>
      </c>
      <c r="C72" s="260"/>
      <c r="D72" s="358"/>
      <c r="E72" s="358"/>
      <c r="F72" s="358"/>
      <c r="G72" s="361">
        <v>0</v>
      </c>
      <c r="H72" s="361" t="s">
        <v>443</v>
      </c>
      <c r="I72" s="361"/>
      <c r="J72" s="361">
        <v>0</v>
      </c>
      <c r="K72" s="361"/>
      <c r="L72" s="358" t="s">
        <v>443</v>
      </c>
      <c r="M72" s="358"/>
      <c r="N72" s="358">
        <v>0</v>
      </c>
      <c r="O72" s="358"/>
      <c r="P72" s="358" t="s">
        <v>443</v>
      </c>
      <c r="Q72" s="358"/>
      <c r="R72" s="358">
        <v>0</v>
      </c>
      <c r="S72" s="358"/>
      <c r="T72" s="358" t="s">
        <v>443</v>
      </c>
      <c r="U72" s="358"/>
      <c r="V72" s="358">
        <v>0</v>
      </c>
      <c r="W72" s="358"/>
      <c r="X72" s="358" t="s">
        <v>443</v>
      </c>
      <c r="Y72" s="358"/>
      <c r="Z72" s="358">
        <v>0</v>
      </c>
      <c r="AA72" s="358"/>
      <c r="AB72" s="358">
        <v>0</v>
      </c>
      <c r="AC72" s="359">
        <v>0</v>
      </c>
    </row>
    <row r="73" spans="1:29" ht="31.5" x14ac:dyDescent="0.25">
      <c r="A73" s="342" t="s">
        <v>57</v>
      </c>
      <c r="B73" s="347" t="s">
        <v>224</v>
      </c>
      <c r="C73" s="260"/>
      <c r="D73" s="358"/>
      <c r="E73" s="358"/>
      <c r="F73" s="358"/>
      <c r="G73" s="361">
        <v>0</v>
      </c>
      <c r="H73" s="361" t="s">
        <v>443</v>
      </c>
      <c r="I73" s="361"/>
      <c r="J73" s="361">
        <v>0</v>
      </c>
      <c r="K73" s="361"/>
      <c r="L73" s="358" t="s">
        <v>443</v>
      </c>
      <c r="M73" s="358"/>
      <c r="N73" s="358">
        <v>0</v>
      </c>
      <c r="O73" s="358"/>
      <c r="P73" s="358" t="s">
        <v>443</v>
      </c>
      <c r="Q73" s="358"/>
      <c r="R73" s="358">
        <v>0</v>
      </c>
      <c r="S73" s="358"/>
      <c r="T73" s="358" t="s">
        <v>443</v>
      </c>
      <c r="U73" s="358"/>
      <c r="V73" s="358">
        <v>0</v>
      </c>
      <c r="W73" s="358"/>
      <c r="X73" s="358" t="s">
        <v>443</v>
      </c>
      <c r="Y73" s="358"/>
      <c r="Z73" s="358">
        <v>0</v>
      </c>
      <c r="AA73" s="358"/>
      <c r="AB73" s="358">
        <v>0</v>
      </c>
      <c r="AC73" s="359">
        <v>0</v>
      </c>
    </row>
    <row r="74" spans="1:29" x14ac:dyDescent="0.25">
      <c r="A74" s="342" t="s">
        <v>55</v>
      </c>
      <c r="B74" s="343" t="s">
        <v>129</v>
      </c>
      <c r="C74" s="260"/>
      <c r="D74" s="358"/>
      <c r="E74" s="358"/>
      <c r="F74" s="358"/>
      <c r="G74" s="361"/>
      <c r="H74" s="361"/>
      <c r="I74" s="361"/>
      <c r="J74" s="361"/>
      <c r="K74" s="361"/>
      <c r="L74" s="358"/>
      <c r="M74" s="358"/>
      <c r="N74" s="358"/>
      <c r="O74" s="358"/>
      <c r="P74" s="358"/>
      <c r="Q74" s="358"/>
      <c r="R74" s="358"/>
      <c r="S74" s="358"/>
      <c r="T74" s="358"/>
      <c r="U74" s="358"/>
      <c r="V74" s="358"/>
      <c r="W74" s="358"/>
      <c r="X74" s="358"/>
      <c r="Y74" s="358"/>
      <c r="Z74" s="358"/>
      <c r="AA74" s="358"/>
      <c r="AB74" s="358"/>
      <c r="AC74" s="359"/>
    </row>
    <row r="75" spans="1:29" x14ac:dyDescent="0.25">
      <c r="A75" s="344" t="s">
        <v>219</v>
      </c>
      <c r="B75" s="345" t="s">
        <v>515</v>
      </c>
      <c r="C75" s="260"/>
      <c r="D75" s="358"/>
      <c r="E75" s="358"/>
      <c r="F75" s="358"/>
      <c r="G75" s="361">
        <v>0</v>
      </c>
      <c r="H75" s="361" t="s">
        <v>443</v>
      </c>
      <c r="I75" s="361"/>
      <c r="J75" s="361">
        <v>0</v>
      </c>
      <c r="K75" s="361"/>
      <c r="L75" s="358" t="s">
        <v>443</v>
      </c>
      <c r="M75" s="358"/>
      <c r="N75" s="358">
        <v>0</v>
      </c>
      <c r="O75" s="358"/>
      <c r="P75" s="358" t="s">
        <v>443</v>
      </c>
      <c r="Q75" s="358"/>
      <c r="R75" s="358">
        <v>0</v>
      </c>
      <c r="S75" s="358"/>
      <c r="T75" s="358" t="s">
        <v>443</v>
      </c>
      <c r="U75" s="358"/>
      <c r="V75" s="358">
        <v>0</v>
      </c>
      <c r="W75" s="358"/>
      <c r="X75" s="358" t="s">
        <v>443</v>
      </c>
      <c r="Y75" s="358"/>
      <c r="Z75" s="358">
        <v>0</v>
      </c>
      <c r="AA75" s="358"/>
      <c r="AB75" s="358">
        <v>0</v>
      </c>
      <c r="AC75" s="359">
        <v>0</v>
      </c>
    </row>
    <row r="76" spans="1:29" ht="31.5" x14ac:dyDescent="0.25">
      <c r="A76" s="344" t="s">
        <v>220</v>
      </c>
      <c r="B76" s="345" t="s">
        <v>513</v>
      </c>
      <c r="C76" s="260"/>
      <c r="D76" s="358"/>
      <c r="E76" s="358"/>
      <c r="F76" s="358"/>
      <c r="G76" s="361">
        <v>0</v>
      </c>
      <c r="H76" s="361" t="s">
        <v>443</v>
      </c>
      <c r="I76" s="361"/>
      <c r="J76" s="361">
        <v>0</v>
      </c>
      <c r="K76" s="361"/>
      <c r="L76" s="358" t="s">
        <v>443</v>
      </c>
      <c r="M76" s="358"/>
      <c r="N76" s="358">
        <v>0</v>
      </c>
      <c r="O76" s="358"/>
      <c r="P76" s="358" t="s">
        <v>443</v>
      </c>
      <c r="Q76" s="358"/>
      <c r="R76" s="358">
        <v>0</v>
      </c>
      <c r="S76" s="358"/>
      <c r="T76" s="358" t="s">
        <v>443</v>
      </c>
      <c r="U76" s="358"/>
      <c r="V76" s="358">
        <v>0</v>
      </c>
      <c r="W76" s="358"/>
      <c r="X76" s="358" t="s">
        <v>443</v>
      </c>
      <c r="Y76" s="358"/>
      <c r="Z76" s="358">
        <v>0</v>
      </c>
      <c r="AA76" s="358"/>
      <c r="AB76" s="358">
        <v>0</v>
      </c>
      <c r="AC76" s="359">
        <v>0</v>
      </c>
    </row>
    <row r="77" spans="1:29" x14ac:dyDescent="0.25">
      <c r="A77" s="344" t="s">
        <v>221</v>
      </c>
      <c r="B77" s="346" t="s">
        <v>145</v>
      </c>
      <c r="C77" s="260"/>
      <c r="D77" s="358"/>
      <c r="E77" s="358"/>
      <c r="F77" s="358"/>
      <c r="G77" s="361">
        <v>0</v>
      </c>
      <c r="H77" s="361" t="s">
        <v>443</v>
      </c>
      <c r="I77" s="361"/>
      <c r="J77" s="361">
        <v>0</v>
      </c>
      <c r="K77" s="361"/>
      <c r="L77" s="358" t="s">
        <v>443</v>
      </c>
      <c r="M77" s="358"/>
      <c r="N77" s="358">
        <v>0</v>
      </c>
      <c r="O77" s="358"/>
      <c r="P77" s="358" t="s">
        <v>443</v>
      </c>
      <c r="Q77" s="358"/>
      <c r="R77" s="358">
        <v>0</v>
      </c>
      <c r="S77" s="358"/>
      <c r="T77" s="358" t="s">
        <v>443</v>
      </c>
      <c r="U77" s="358"/>
      <c r="V77" s="358">
        <v>0</v>
      </c>
      <c r="W77" s="358"/>
      <c r="X77" s="358" t="s">
        <v>443</v>
      </c>
      <c r="Y77" s="358"/>
      <c r="Z77" s="358">
        <v>0</v>
      </c>
      <c r="AA77" s="358"/>
      <c r="AB77" s="358">
        <v>0</v>
      </c>
      <c r="AC77" s="359">
        <v>0</v>
      </c>
    </row>
    <row r="78" spans="1:29" x14ac:dyDescent="0.25">
      <c r="A78" s="344" t="s">
        <v>222</v>
      </c>
      <c r="B78" s="346" t="s">
        <v>539</v>
      </c>
      <c r="C78" s="260"/>
      <c r="D78" s="358"/>
      <c r="E78" s="358"/>
      <c r="F78" s="358"/>
      <c r="G78" s="361">
        <v>0</v>
      </c>
      <c r="H78" s="361" t="s">
        <v>443</v>
      </c>
      <c r="I78" s="361"/>
      <c r="J78" s="361">
        <v>0</v>
      </c>
      <c r="K78" s="361"/>
      <c r="L78" s="358" t="s">
        <v>443</v>
      </c>
      <c r="M78" s="358"/>
      <c r="N78" s="358">
        <v>0</v>
      </c>
      <c r="O78" s="358"/>
      <c r="P78" s="358" t="s">
        <v>443</v>
      </c>
      <c r="Q78" s="358"/>
      <c r="R78" s="358">
        <v>0</v>
      </c>
      <c r="S78" s="358"/>
      <c r="T78" s="358" t="s">
        <v>443</v>
      </c>
      <c r="U78" s="358"/>
      <c r="V78" s="358">
        <v>0</v>
      </c>
      <c r="W78" s="358"/>
      <c r="X78" s="358" t="s">
        <v>443</v>
      </c>
      <c r="Y78" s="358"/>
      <c r="Z78" s="358">
        <v>0</v>
      </c>
      <c r="AA78" s="358"/>
      <c r="AB78" s="358">
        <v>0</v>
      </c>
      <c r="AC78" s="359">
        <v>0</v>
      </c>
    </row>
    <row r="79" spans="1:29" x14ac:dyDescent="0.25">
      <c r="A79" s="344" t="s">
        <v>223</v>
      </c>
      <c r="B79" s="346" t="s">
        <v>516</v>
      </c>
      <c r="C79" s="260"/>
      <c r="D79" s="358"/>
      <c r="E79" s="358"/>
      <c r="F79" s="358"/>
      <c r="G79" s="361">
        <v>0</v>
      </c>
      <c r="H79" s="361" t="s">
        <v>443</v>
      </c>
      <c r="I79" s="361"/>
      <c r="J79" s="361">
        <v>0</v>
      </c>
      <c r="K79" s="361"/>
      <c r="L79" s="358" t="s">
        <v>443</v>
      </c>
      <c r="M79" s="358"/>
      <c r="N79" s="358">
        <v>0</v>
      </c>
      <c r="O79" s="358"/>
      <c r="P79" s="358" t="s">
        <v>443</v>
      </c>
      <c r="Q79" s="358"/>
      <c r="R79" s="358">
        <v>0</v>
      </c>
      <c r="S79" s="358"/>
      <c r="T79" s="358" t="s">
        <v>443</v>
      </c>
      <c r="U79" s="358"/>
      <c r="V79" s="358">
        <v>0</v>
      </c>
      <c r="W79" s="358"/>
      <c r="X79" s="358" t="s">
        <v>443</v>
      </c>
      <c r="Y79" s="358"/>
      <c r="Z79" s="358">
        <v>0</v>
      </c>
      <c r="AA79" s="358"/>
      <c r="AB79" s="358">
        <v>0</v>
      </c>
      <c r="AC79" s="359">
        <v>0</v>
      </c>
    </row>
    <row r="80" spans="1:29" x14ac:dyDescent="0.25">
      <c r="A80" s="344" t="s">
        <v>540</v>
      </c>
      <c r="B80" s="346" t="s">
        <v>517</v>
      </c>
      <c r="C80" s="260"/>
      <c r="D80" s="358"/>
      <c r="E80" s="358"/>
      <c r="F80" s="358"/>
      <c r="G80" s="361">
        <v>0</v>
      </c>
      <c r="H80" s="361" t="s">
        <v>443</v>
      </c>
      <c r="I80" s="361"/>
      <c r="J80" s="361">
        <v>0</v>
      </c>
      <c r="K80" s="361"/>
      <c r="L80" s="358" t="s">
        <v>443</v>
      </c>
      <c r="M80" s="358"/>
      <c r="N80" s="358">
        <v>0</v>
      </c>
      <c r="O80" s="358"/>
      <c r="P80" s="358" t="s">
        <v>443</v>
      </c>
      <c r="Q80" s="358"/>
      <c r="R80" s="358">
        <v>0</v>
      </c>
      <c r="S80" s="358"/>
      <c r="T80" s="358" t="s">
        <v>443</v>
      </c>
      <c r="U80" s="358"/>
      <c r="V80" s="358">
        <v>0</v>
      </c>
      <c r="W80" s="358"/>
      <c r="X80" s="358" t="s">
        <v>443</v>
      </c>
      <c r="Y80" s="358"/>
      <c r="Z80" s="358">
        <v>0</v>
      </c>
      <c r="AA80" s="358"/>
      <c r="AB80" s="358">
        <v>0</v>
      </c>
      <c r="AC80" s="359">
        <v>0</v>
      </c>
    </row>
    <row r="81" spans="1:29" x14ac:dyDescent="0.25">
      <c r="A81" s="344" t="s">
        <v>541</v>
      </c>
      <c r="B81" s="346" t="s">
        <v>518</v>
      </c>
      <c r="C81" s="260"/>
      <c r="D81" s="358"/>
      <c r="E81" s="358"/>
      <c r="F81" s="358"/>
      <c r="G81" s="361">
        <v>0</v>
      </c>
      <c r="H81" s="361" t="s">
        <v>443</v>
      </c>
      <c r="I81" s="361"/>
      <c r="J81" s="361">
        <v>0</v>
      </c>
      <c r="K81" s="361"/>
      <c r="L81" s="358" t="s">
        <v>443</v>
      </c>
      <c r="M81" s="358"/>
      <c r="N81" s="358">
        <v>0</v>
      </c>
      <c r="O81" s="358"/>
      <c r="P81" s="358" t="s">
        <v>443</v>
      </c>
      <c r="Q81" s="358"/>
      <c r="R81" s="358">
        <v>0</v>
      </c>
      <c r="S81" s="358"/>
      <c r="T81" s="358" t="s">
        <v>443</v>
      </c>
      <c r="U81" s="358"/>
      <c r="V81" s="358">
        <v>0</v>
      </c>
      <c r="W81" s="358"/>
      <c r="X81" s="358" t="s">
        <v>443</v>
      </c>
      <c r="Y81" s="358"/>
      <c r="Z81" s="358">
        <v>0</v>
      </c>
      <c r="AA81" s="358"/>
      <c r="AB81" s="358">
        <v>0</v>
      </c>
      <c r="AC81" s="359">
        <v>0</v>
      </c>
    </row>
    <row r="82" spans="1:29" x14ac:dyDescent="0.25">
      <c r="A82" s="344" t="s">
        <v>542</v>
      </c>
      <c r="B82" s="346" t="s">
        <v>520</v>
      </c>
      <c r="C82" s="260"/>
      <c r="D82" s="358"/>
      <c r="E82" s="358"/>
      <c r="F82" s="358"/>
      <c r="G82" s="361">
        <v>0</v>
      </c>
      <c r="H82" s="361" t="s">
        <v>443</v>
      </c>
      <c r="I82" s="361"/>
      <c r="J82" s="361">
        <v>0</v>
      </c>
      <c r="K82" s="361"/>
      <c r="L82" s="358" t="s">
        <v>443</v>
      </c>
      <c r="M82" s="358"/>
      <c r="N82" s="358">
        <v>0</v>
      </c>
      <c r="O82" s="358"/>
      <c r="P82" s="358" t="s">
        <v>443</v>
      </c>
      <c r="Q82" s="358"/>
      <c r="R82" s="358">
        <v>0</v>
      </c>
      <c r="S82" s="358"/>
      <c r="T82" s="358" t="s">
        <v>443</v>
      </c>
      <c r="U82" s="358"/>
      <c r="V82" s="358">
        <v>0</v>
      </c>
      <c r="W82" s="358"/>
      <c r="X82" s="358" t="s">
        <v>443</v>
      </c>
      <c r="Y82" s="358"/>
      <c r="Z82" s="358">
        <v>0</v>
      </c>
      <c r="AA82" s="358"/>
      <c r="AB82" s="358">
        <v>0</v>
      </c>
      <c r="AC82" s="359">
        <v>0</v>
      </c>
    </row>
    <row r="83" spans="1:29" x14ac:dyDescent="0.25">
      <c r="A83" s="344" t="s">
        <v>543</v>
      </c>
      <c r="B83" s="346" t="s">
        <v>522</v>
      </c>
      <c r="C83" s="260"/>
      <c r="D83" s="358"/>
      <c r="E83" s="358"/>
      <c r="F83" s="358"/>
      <c r="G83" s="361">
        <v>0</v>
      </c>
      <c r="H83" s="361" t="s">
        <v>443</v>
      </c>
      <c r="I83" s="361"/>
      <c r="J83" s="361">
        <v>0</v>
      </c>
      <c r="K83" s="361"/>
      <c r="L83" s="358" t="s">
        <v>443</v>
      </c>
      <c r="M83" s="358"/>
      <c r="N83" s="358">
        <v>0</v>
      </c>
      <c r="O83" s="358"/>
      <c r="P83" s="358" t="s">
        <v>443</v>
      </c>
      <c r="Q83" s="358"/>
      <c r="R83" s="358">
        <v>0</v>
      </c>
      <c r="S83" s="358"/>
      <c r="T83" s="358" t="s">
        <v>443</v>
      </c>
      <c r="U83" s="358"/>
      <c r="V83" s="358">
        <v>0</v>
      </c>
      <c r="W83" s="358"/>
      <c r="X83" s="358" t="s">
        <v>443</v>
      </c>
      <c r="Y83" s="358"/>
      <c r="Z83" s="358">
        <v>0</v>
      </c>
      <c r="AA83" s="358"/>
      <c r="AB83" s="358">
        <v>0</v>
      </c>
      <c r="AC83" s="359">
        <v>0</v>
      </c>
    </row>
    <row r="84" spans="1:29" x14ac:dyDescent="0.25">
      <c r="A84" s="344" t="s">
        <v>544</v>
      </c>
      <c r="B84" s="346" t="s">
        <v>524</v>
      </c>
      <c r="C84" s="260"/>
      <c r="D84" s="358"/>
      <c r="E84" s="358"/>
      <c r="F84" s="358"/>
      <c r="G84" s="361">
        <v>0</v>
      </c>
      <c r="H84" s="361" t="s">
        <v>443</v>
      </c>
      <c r="I84" s="361"/>
      <c r="J84" s="361">
        <v>0</v>
      </c>
      <c r="K84" s="361"/>
      <c r="L84" s="358" t="s">
        <v>443</v>
      </c>
      <c r="M84" s="358"/>
      <c r="N84" s="358">
        <v>0</v>
      </c>
      <c r="O84" s="358"/>
      <c r="P84" s="358" t="s">
        <v>443</v>
      </c>
      <c r="Q84" s="358"/>
      <c r="R84" s="358">
        <v>0</v>
      </c>
      <c r="S84" s="358"/>
      <c r="T84" s="358" t="s">
        <v>443</v>
      </c>
      <c r="U84" s="358"/>
      <c r="V84" s="358">
        <v>0</v>
      </c>
      <c r="W84" s="358"/>
      <c r="X84" s="358" t="s">
        <v>443</v>
      </c>
      <c r="Y84" s="358"/>
      <c r="Z84" s="358">
        <v>0</v>
      </c>
      <c r="AA84" s="358"/>
      <c r="AB84" s="358">
        <v>0</v>
      </c>
      <c r="AC84" s="359">
        <v>0</v>
      </c>
    </row>
    <row r="85" spans="1:29" x14ac:dyDescent="0.25">
      <c r="A85" s="344" t="s">
        <v>545</v>
      </c>
      <c r="B85" s="346" t="s">
        <v>526</v>
      </c>
      <c r="C85" s="260"/>
      <c r="D85" s="358"/>
      <c r="E85" s="358"/>
      <c r="F85" s="358"/>
      <c r="G85" s="361">
        <v>0</v>
      </c>
      <c r="H85" s="361" t="s">
        <v>443</v>
      </c>
      <c r="I85" s="361"/>
      <c r="J85" s="361">
        <v>0</v>
      </c>
      <c r="K85" s="361"/>
      <c r="L85" s="358" t="s">
        <v>443</v>
      </c>
      <c r="M85" s="358"/>
      <c r="N85" s="358">
        <v>0</v>
      </c>
      <c r="O85" s="358"/>
      <c r="P85" s="358" t="s">
        <v>443</v>
      </c>
      <c r="Q85" s="358"/>
      <c r="R85" s="358">
        <v>0</v>
      </c>
      <c r="S85" s="358"/>
      <c r="T85" s="358" t="s">
        <v>443</v>
      </c>
      <c r="U85" s="358"/>
      <c r="V85" s="358">
        <v>0</v>
      </c>
      <c r="W85" s="358"/>
      <c r="X85" s="358" t="s">
        <v>443</v>
      </c>
      <c r="Y85" s="358"/>
      <c r="Z85" s="358">
        <v>0</v>
      </c>
      <c r="AA85" s="358"/>
      <c r="AB85" s="358">
        <v>0</v>
      </c>
      <c r="AC85" s="35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N_NS3400.VL.0032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426</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338</v>
      </c>
      <c r="J23" s="458" t="s">
        <v>339</v>
      </c>
      <c r="K23" s="458" t="s">
        <v>340</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69" t="s">
        <v>12</v>
      </c>
      <c r="AG24" s="69" t="s">
        <v>11</v>
      </c>
      <c r="AH24" s="70" t="s">
        <v>1</v>
      </c>
      <c r="AI24" s="70" t="s">
        <v>10</v>
      </c>
      <c r="AJ24" s="460"/>
      <c r="AK24" s="460"/>
      <c r="AL24" s="460"/>
      <c r="AM24" s="460"/>
      <c r="AN24" s="460"/>
      <c r="AO24" s="460"/>
      <c r="AP24" s="460"/>
      <c r="AQ24" s="481"/>
      <c r="AR24" s="455"/>
      <c r="AS24" s="455"/>
      <c r="AT24" s="455"/>
      <c r="AU24" s="455"/>
      <c r="AV24" s="464"/>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5" t="str">
        <f>'1. паспорт местоположение'!A5:C5</f>
        <v>Год раскрытия информации: 2023 год</v>
      </c>
      <c r="B5" s="485"/>
      <c r="C5" s="37"/>
      <c r="D5" s="37"/>
      <c r="E5" s="37"/>
      <c r="F5" s="37"/>
      <c r="G5" s="37"/>
      <c r="H5" s="37"/>
    </row>
    <row r="6" spans="1:8" ht="14.25" customHeight="1" x14ac:dyDescent="0.3">
      <c r="A6" s="61"/>
      <c r="B6" s="61"/>
      <c r="C6" s="61"/>
      <c r="D6" s="61"/>
      <c r="E6" s="61"/>
      <c r="F6" s="61"/>
      <c r="G6" s="61"/>
      <c r="H6" s="61"/>
    </row>
    <row r="7" spans="1:8" ht="18.75" x14ac:dyDescent="0.25">
      <c r="A7" s="417" t="s">
        <v>8</v>
      </c>
      <c r="B7" s="417"/>
      <c r="C7" s="60"/>
      <c r="D7" s="60"/>
      <c r="E7" s="60"/>
      <c r="F7" s="60"/>
      <c r="G7" s="60"/>
      <c r="H7" s="60"/>
    </row>
    <row r="8" spans="1:8" ht="13.5" customHeight="1" x14ac:dyDescent="0.25">
      <c r="A8" s="60"/>
      <c r="B8" s="60"/>
      <c r="C8" s="60"/>
      <c r="D8" s="60"/>
      <c r="E8" s="60"/>
      <c r="F8" s="60"/>
      <c r="G8" s="60"/>
      <c r="H8" s="60"/>
    </row>
    <row r="9" spans="1:8" x14ac:dyDescent="0.25">
      <c r="A9" s="423" t="s">
        <v>441</v>
      </c>
      <c r="B9" s="423"/>
      <c r="C9" s="58"/>
      <c r="D9" s="58"/>
      <c r="E9" s="58"/>
      <c r="F9" s="58"/>
      <c r="G9" s="58"/>
      <c r="H9" s="58"/>
    </row>
    <row r="10" spans="1:8" x14ac:dyDescent="0.25">
      <c r="A10" s="409" t="s">
        <v>7</v>
      </c>
      <c r="B10" s="409"/>
      <c r="C10" s="59"/>
      <c r="D10" s="59"/>
      <c r="E10" s="59"/>
      <c r="F10" s="59"/>
      <c r="G10" s="59"/>
      <c r="H10" s="59"/>
    </row>
    <row r="11" spans="1:8" ht="15" customHeight="1" x14ac:dyDescent="0.25">
      <c r="A11" s="60"/>
      <c r="B11" s="60"/>
      <c r="C11" s="60"/>
      <c r="D11" s="60"/>
      <c r="E11" s="60"/>
      <c r="F11" s="60"/>
      <c r="G11" s="60"/>
      <c r="H11" s="60"/>
    </row>
    <row r="12" spans="1:8" x14ac:dyDescent="0.25">
      <c r="A12" s="423" t="str">
        <f>'1. паспорт местоположение'!A12:C12</f>
        <v>N_NS3400.VL.0032</v>
      </c>
      <c r="B12" s="423"/>
      <c r="C12" s="58"/>
      <c r="D12" s="58"/>
      <c r="E12" s="58"/>
      <c r="F12" s="58"/>
      <c r="G12" s="58"/>
      <c r="H12" s="58"/>
    </row>
    <row r="13" spans="1:8" x14ac:dyDescent="0.25">
      <c r="A13" s="409" t="s">
        <v>6</v>
      </c>
      <c r="B13" s="409"/>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52"/>
      <c r="C15" s="58"/>
      <c r="D15" s="58"/>
      <c r="E15" s="58"/>
      <c r="F15" s="58"/>
      <c r="G15" s="58"/>
      <c r="H15" s="58"/>
    </row>
    <row r="16" spans="1:8" x14ac:dyDescent="0.25">
      <c r="A16" s="409" t="s">
        <v>5</v>
      </c>
      <c r="B16" s="409"/>
      <c r="C16" s="59"/>
      <c r="D16" s="59"/>
      <c r="E16" s="59"/>
      <c r="F16" s="59"/>
      <c r="G16" s="59"/>
      <c r="H16" s="59"/>
    </row>
    <row r="17" spans="1:2" x14ac:dyDescent="0.25">
      <c r="B17" s="40"/>
    </row>
    <row r="18" spans="1:2" x14ac:dyDescent="0.25">
      <c r="A18" s="484" t="s">
        <v>416</v>
      </c>
      <c r="B18" s="444"/>
    </row>
    <row r="19" spans="1:2" x14ac:dyDescent="0.25">
      <c r="A19" s="267"/>
      <c r="B19" s="266"/>
    </row>
    <row r="20" spans="1:2" ht="16.5" thickBot="1" x14ac:dyDescent="0.3">
      <c r="B20" s="27"/>
    </row>
    <row r="21" spans="1:2" ht="113.25" customHeight="1" thickBot="1" x14ac:dyDescent="0.3">
      <c r="A21" s="41" t="s">
        <v>289</v>
      </c>
      <c r="B21" s="221" t="str">
        <f>A15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row>
    <row r="22" spans="1:2" ht="16.5" thickBot="1" x14ac:dyDescent="0.3">
      <c r="A22" s="41" t="s">
        <v>290</v>
      </c>
      <c r="B22" s="42" t="str">
        <f>'1. паспорт местоположение'!C27</f>
        <v>Исетский р-н, с. Бархатово</v>
      </c>
    </row>
    <row r="23" spans="1:2" ht="16.5" thickBot="1" x14ac:dyDescent="0.3">
      <c r="A23" s="41" t="s">
        <v>272</v>
      </c>
      <c r="B23" s="43" t="s">
        <v>440</v>
      </c>
    </row>
    <row r="24" spans="1:2" ht="30.75" thickBot="1" x14ac:dyDescent="0.3">
      <c r="A24" s="41" t="s">
        <v>291</v>
      </c>
      <c r="B24" s="139" t="s">
        <v>509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552</v>
      </c>
      <c r="B27" s="211">
        <f>'6.2. Паспорт фин осв ввод '!D23</f>
        <v>5.8412495999999994</v>
      </c>
    </row>
    <row r="28" spans="1:2" ht="16.5" thickBot="1" x14ac:dyDescent="0.3">
      <c r="A28" s="48" t="s">
        <v>294</v>
      </c>
      <c r="B28" s="48" t="s">
        <v>460</v>
      </c>
    </row>
    <row r="29" spans="1:2" ht="29.25" thickBot="1" x14ac:dyDescent="0.3">
      <c r="A29" s="51" t="s">
        <v>295</v>
      </c>
      <c r="B29" s="350">
        <v>4.9059999999999997</v>
      </c>
    </row>
    <row r="30" spans="1:2" ht="29.25" thickBot="1" x14ac:dyDescent="0.3">
      <c r="A30" s="51" t="s">
        <v>296</v>
      </c>
      <c r="B30" s="350">
        <v>4.9059999999999997</v>
      </c>
    </row>
    <row r="31" spans="1:2" ht="16.5" thickBot="1" x14ac:dyDescent="0.3">
      <c r="A31" s="48" t="s">
        <v>297</v>
      </c>
      <c r="B31" s="102"/>
    </row>
    <row r="32" spans="1:2" ht="29.25" thickBot="1" x14ac:dyDescent="0.3">
      <c r="A32" s="51" t="s">
        <v>298</v>
      </c>
      <c r="B32" s="350">
        <v>4.9059999999999997</v>
      </c>
    </row>
    <row r="33" spans="1:2" ht="45.75" thickBot="1" x14ac:dyDescent="0.3">
      <c r="A33" s="349" t="s">
        <v>548</v>
      </c>
      <c r="B33" s="350">
        <v>4.9059999999999997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497</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351" t="s">
        <v>313</v>
      </c>
      <c r="B56" s="352"/>
    </row>
    <row r="57" spans="1:2" x14ac:dyDescent="0.25">
      <c r="A57" s="353" t="s">
        <v>314</v>
      </c>
      <c r="B57" s="354" t="s">
        <v>550</v>
      </c>
    </row>
    <row r="58" spans="1:2" x14ac:dyDescent="0.25">
      <c r="A58" s="353" t="s">
        <v>315</v>
      </c>
      <c r="B58" s="354" t="s">
        <v>437</v>
      </c>
    </row>
    <row r="59" spans="1:2" x14ac:dyDescent="0.25">
      <c r="A59" s="353" t="s">
        <v>316</v>
      </c>
      <c r="B59" s="354" t="s">
        <v>437</v>
      </c>
    </row>
    <row r="60" spans="1:2" x14ac:dyDescent="0.25">
      <c r="A60" s="353" t="s">
        <v>317</v>
      </c>
      <c r="B60" s="354" t="s">
        <v>437</v>
      </c>
    </row>
    <row r="61" spans="1:2" x14ac:dyDescent="0.25">
      <c r="A61" s="353" t="s">
        <v>318</v>
      </c>
      <c r="B61" s="354" t="s">
        <v>437</v>
      </c>
    </row>
    <row r="62" spans="1:2" ht="29.25" thickBot="1" x14ac:dyDescent="0.3">
      <c r="A62" s="351" t="s">
        <v>319</v>
      </c>
      <c r="B62" s="352" t="s">
        <v>435</v>
      </c>
    </row>
    <row r="63" spans="1:2" ht="29.25" thickBot="1" x14ac:dyDescent="0.3">
      <c r="A63" s="351" t="s">
        <v>320</v>
      </c>
      <c r="B63" s="352">
        <v>6</v>
      </c>
    </row>
    <row r="64" spans="1:2" x14ac:dyDescent="0.25">
      <c r="A64" s="353" t="s">
        <v>297</v>
      </c>
      <c r="B64" s="354" t="s">
        <v>437</v>
      </c>
    </row>
    <row r="65" spans="1:2" x14ac:dyDescent="0.25">
      <c r="A65" s="353" t="s">
        <v>321</v>
      </c>
      <c r="B65" s="354">
        <v>4</v>
      </c>
    </row>
    <row r="66" spans="1:2" x14ac:dyDescent="0.25">
      <c r="A66" s="353" t="s">
        <v>322</v>
      </c>
      <c r="B66" s="354">
        <v>2</v>
      </c>
    </row>
    <row r="67" spans="1:2" ht="107.25" customHeight="1" thickBot="1" x14ac:dyDescent="0.3">
      <c r="A67" s="351" t="s">
        <v>323</v>
      </c>
      <c r="B67" s="355" t="s">
        <v>549</v>
      </c>
    </row>
    <row r="68" spans="1:2" ht="24" customHeight="1" thickBot="1" x14ac:dyDescent="0.3">
      <c r="A68" s="351" t="s">
        <v>324</v>
      </c>
      <c r="B68" s="352"/>
    </row>
    <row r="69" spans="1:2" x14ac:dyDescent="0.25">
      <c r="A69" s="353" t="s">
        <v>325</v>
      </c>
      <c r="B69" s="356">
        <f>'6.1. Паспорт сетевой график'!H43</f>
        <v>45176</v>
      </c>
    </row>
    <row r="70" spans="1:2" x14ac:dyDescent="0.25">
      <c r="A70" s="353" t="s">
        <v>326</v>
      </c>
      <c r="B70" s="354" t="s">
        <v>437</v>
      </c>
    </row>
    <row r="71" spans="1:2" x14ac:dyDescent="0.25">
      <c r="A71" s="353" t="s">
        <v>327</v>
      </c>
      <c r="B71" s="354" t="s">
        <v>437</v>
      </c>
    </row>
    <row r="72" spans="1:2" ht="29.25" thickBot="1" x14ac:dyDescent="0.3">
      <c r="A72" s="351" t="s">
        <v>328</v>
      </c>
      <c r="B72" s="352" t="s">
        <v>496</v>
      </c>
    </row>
    <row r="73" spans="1:2" ht="28.5" customHeight="1" thickBot="1" x14ac:dyDescent="0.3">
      <c r="A73" s="351" t="s">
        <v>329</v>
      </c>
      <c r="B73" s="355" t="s">
        <v>463</v>
      </c>
    </row>
    <row r="74" spans="1:2" x14ac:dyDescent="0.25">
      <c r="A74" s="353" t="s">
        <v>330</v>
      </c>
      <c r="B74" s="354"/>
    </row>
    <row r="75" spans="1:2" x14ac:dyDescent="0.25">
      <c r="A75" s="353" t="s">
        <v>331</v>
      </c>
      <c r="B75" s="354"/>
    </row>
    <row r="76" spans="1:2" x14ac:dyDescent="0.25">
      <c r="A76" s="353" t="s">
        <v>332</v>
      </c>
      <c r="B76" s="354"/>
    </row>
    <row r="77" spans="1:2" x14ac:dyDescent="0.25">
      <c r="A77" s="353" t="s">
        <v>333</v>
      </c>
      <c r="B77" s="354"/>
    </row>
    <row r="78" spans="1:2" x14ac:dyDescent="0.25">
      <c r="A78" s="353" t="s">
        <v>334</v>
      </c>
      <c r="B78" s="354"/>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2023-12-12T14:15:44Z</dcterms:modified>
</cp:coreProperties>
</file>